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bserhnet.sharepoint.com/sites/UnidadedeFiscalizaoAdministrativadeContratos/Documentos Compartilhados/General/01 Fiscalizações Administrativas/Alexandre/Orçamentações/Escritório Projeto - Orçamento/"/>
    </mc:Choice>
  </mc:AlternateContent>
  <xr:revisionPtr revIDLastSave="2919" documentId="13_ncr:1_{E9611847-F8CB-43E8-9164-771D4556EBC7}" xr6:coauthVersionLast="47" xr6:coauthVersionMax="47" xr10:uidLastSave="{E1BE02AA-2DD8-4D34-AA63-8E9F60E93215}"/>
  <bookViews>
    <workbookView xWindow="-120" yWindow="-120" windowWidth="29040" windowHeight="15840" tabRatio="953" xr2:uid="{00000000-000D-0000-FFFF-FFFF00000000}"/>
  </bookViews>
  <sheets>
    <sheet name="INÍCIO" sheetId="122" r:id="rId1"/>
    <sheet name="RESUMO DOS POSTOS" sheetId="74" r:id="rId2"/>
    <sheet name="MÃO DE OBRA" sheetId="71" r:id="rId3"/>
    <sheet name="UNIFORMES E EPIS" sheetId="127" r:id="rId4"/>
    <sheet name="FERRAMENTAS E EQUIPAMENTOS" sheetId="83" r:id="rId5"/>
    <sheet name="LICENÇAS E SOFTWARES" sheetId="86" r:id="rId6"/>
    <sheet name="SERVIÇOS SOB DEMANDA" sheetId="104" r:id="rId7"/>
    <sheet name="BDI" sheetId="129" r:id="rId8"/>
  </sheets>
  <definedNames>
    <definedName name="_xlnm.Print_Area" localSheetId="7">BDI!$A$1:$E$35</definedName>
    <definedName name="_xlnm.Print_Area" localSheetId="4">'FERRAMENTAS E EQUIPAMENTOS'!$A$2:$G$30</definedName>
    <definedName name="_xlnm.Print_Area" localSheetId="0">INÍCIO!$A$1:$L$16</definedName>
    <definedName name="_xlnm.Print_Area" localSheetId="5">'LICENÇAS E SOFTWARES'!$A$1:$F$21</definedName>
    <definedName name="_xlnm.Print_Area" localSheetId="2">'MÃO DE OBRA'!$A$1:$L$130</definedName>
    <definedName name="_xlnm.Print_Area" localSheetId="1">'RESUMO DOS POSTOS'!$A$1:$L$14</definedName>
    <definedName name="_xlnm.Print_Area" localSheetId="6">'SERVIÇOS SOB DEMANDA'!$A$1:$H$45</definedName>
    <definedName name="_xlnm.Print_Area" localSheetId="3">'UNIFORMES E EPIS'!$A$1:$N$24</definedName>
    <definedName name="Excel_BuiltIn_Print_Titles" localSheetId="2">#REF!</definedName>
    <definedName name="Excel_BuiltIn_Print_Titles">#REF!</definedName>
    <definedName name="Samuel" localSheetId="2">#REF!</definedName>
    <definedName name="Samue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2" i="104" l="1"/>
  <c r="G41" i="104"/>
  <c r="L18" i="127"/>
  <c r="L19" i="127" s="1"/>
  <c r="E20" i="86"/>
  <c r="F29" i="83"/>
  <c r="F22" i="83"/>
  <c r="E19" i="86"/>
  <c r="D22" i="129"/>
  <c r="I118" i="71"/>
  <c r="F19" i="83"/>
  <c r="F25" i="83"/>
  <c r="F17" i="83"/>
  <c r="F16" i="83"/>
  <c r="F15" i="83"/>
  <c r="E15" i="86"/>
  <c r="E16" i="86"/>
  <c r="E17" i="86"/>
  <c r="E18" i="86"/>
  <c r="E14" i="86"/>
  <c r="K56" i="71"/>
  <c r="J56" i="71"/>
  <c r="J26" i="71"/>
  <c r="J55" i="71" s="1"/>
  <c r="G43" i="104" l="1"/>
  <c r="G44" i="104" s="1"/>
  <c r="J60" i="71"/>
  <c r="I45" i="71"/>
  <c r="F27" i="83" l="1"/>
  <c r="F26" i="83"/>
  <c r="F28" i="83" l="1"/>
  <c r="G39" i="104"/>
  <c r="G38" i="104"/>
  <c r="G37" i="104"/>
  <c r="G34" i="104"/>
  <c r="G31" i="104"/>
  <c r="G30" i="104"/>
  <c r="G25" i="104" l="1"/>
  <c r="G26" i="104"/>
  <c r="G27" i="104"/>
  <c r="G14" i="104"/>
  <c r="G15" i="104"/>
  <c r="G16" i="104"/>
  <c r="G17" i="104"/>
  <c r="G18" i="104"/>
  <c r="G19" i="104"/>
  <c r="G20" i="104"/>
  <c r="G21" i="104"/>
  <c r="G22" i="104"/>
  <c r="G13" i="104"/>
  <c r="L12" i="127"/>
  <c r="L13" i="127"/>
  <c r="L14" i="127"/>
  <c r="L15" i="127"/>
  <c r="L16" i="127"/>
  <c r="L17" i="127"/>
  <c r="L11" i="127"/>
  <c r="F14" i="83"/>
  <c r="F18" i="83" s="1"/>
  <c r="E13" i="74"/>
  <c r="J13" i="122" l="1"/>
  <c r="K13" i="122" s="1"/>
  <c r="F21" i="83"/>
  <c r="G11" i="74"/>
  <c r="G12" i="74"/>
  <c r="J102" i="71" l="1"/>
  <c r="K102" i="71"/>
  <c r="G13" i="74"/>
  <c r="I73" i="71"/>
  <c r="I81" i="71"/>
  <c r="J66" i="71"/>
  <c r="K26" i="71"/>
  <c r="K55" i="71" s="1"/>
  <c r="I112" i="71"/>
  <c r="I84" i="71"/>
  <c r="I85" i="71"/>
  <c r="I83" i="71"/>
  <c r="I82" i="71"/>
  <c r="I71" i="71"/>
  <c r="I72" i="71" s="1"/>
  <c r="I51" i="71"/>
  <c r="I37" i="71"/>
  <c r="I39" i="71" s="1"/>
  <c r="K60" i="71" l="1"/>
  <c r="K66" i="71" s="1"/>
  <c r="I74" i="71"/>
  <c r="I76" i="71" s="1"/>
  <c r="I87" i="71"/>
  <c r="I91" i="71" s="1"/>
  <c r="J103" i="71" l="1"/>
  <c r="K103" i="71"/>
  <c r="K104" i="71"/>
  <c r="J104" i="71"/>
  <c r="I92" i="71"/>
  <c r="K106" i="71" l="1"/>
  <c r="K126" i="71" s="1"/>
  <c r="J106" i="71"/>
  <c r="J126" i="71" s="1"/>
  <c r="J28" i="71" l="1"/>
  <c r="J32" i="71" s="1"/>
  <c r="K28" i="71"/>
  <c r="K32" i="71" s="1"/>
  <c r="J38" i="71" l="1"/>
  <c r="J37" i="71"/>
  <c r="J71" i="71"/>
  <c r="J122" i="71"/>
  <c r="J75" i="71"/>
  <c r="J91" i="71"/>
  <c r="J92" i="71" s="1"/>
  <c r="J97" i="71" s="1"/>
  <c r="J73" i="71"/>
  <c r="J74" i="71" s="1"/>
  <c r="K91" i="71"/>
  <c r="K92" i="71" s="1"/>
  <c r="K97" i="71" s="1"/>
  <c r="K73" i="71"/>
  <c r="K74" i="71" s="1"/>
  <c r="K37" i="71"/>
  <c r="K122" i="71"/>
  <c r="K75" i="71"/>
  <c r="K71" i="71"/>
  <c r="K38" i="71"/>
  <c r="K39" i="71" l="1"/>
  <c r="K64" i="71" s="1"/>
  <c r="J72" i="71"/>
  <c r="J39" i="71"/>
  <c r="K44" i="71"/>
  <c r="K72" i="71"/>
  <c r="K48" i="71" l="1"/>
  <c r="K46" i="71"/>
  <c r="K45" i="71"/>
  <c r="K43" i="71"/>
  <c r="K76" i="71"/>
  <c r="K124" i="71" s="1"/>
  <c r="J76" i="71"/>
  <c r="J124" i="71" s="1"/>
  <c r="K49" i="71"/>
  <c r="K50" i="71"/>
  <c r="K47" i="71"/>
  <c r="J64" i="71"/>
  <c r="J43" i="71"/>
  <c r="J47" i="71"/>
  <c r="J45" i="71"/>
  <c r="J49" i="71"/>
  <c r="J44" i="71"/>
  <c r="J50" i="71"/>
  <c r="J46" i="71"/>
  <c r="J48" i="71"/>
  <c r="K51" i="71" l="1"/>
  <c r="K65" i="71" s="1"/>
  <c r="K67" i="71" s="1"/>
  <c r="K123" i="71" s="1"/>
  <c r="J51" i="71"/>
  <c r="J65" i="71" s="1"/>
  <c r="J67" i="71" s="1"/>
  <c r="K81" i="71" l="1"/>
  <c r="K82" i="71"/>
  <c r="K84" i="71"/>
  <c r="K85" i="71"/>
  <c r="K83" i="71"/>
  <c r="J123" i="71"/>
  <c r="J84" i="71"/>
  <c r="J82" i="71"/>
  <c r="J85" i="71"/>
  <c r="J83" i="71"/>
  <c r="J81" i="71"/>
  <c r="K87" i="71" l="1"/>
  <c r="K96" i="71" s="1"/>
  <c r="J87" i="71"/>
  <c r="J96" i="71" s="1"/>
  <c r="K98" i="71" l="1"/>
  <c r="K125" i="71" s="1"/>
  <c r="K127" i="71" s="1"/>
  <c r="J98" i="71"/>
  <c r="J125" i="71" s="1"/>
  <c r="J127" i="71" s="1"/>
  <c r="J110" i="71" s="1"/>
  <c r="K110" i="71" l="1"/>
  <c r="K111" i="71" s="1"/>
  <c r="K129" i="71" s="1"/>
  <c r="J111" i="71"/>
  <c r="J129" i="71" s="1"/>
  <c r="K117" i="71" l="1"/>
  <c r="K116" i="71"/>
  <c r="K114" i="71"/>
  <c r="H12" i="74"/>
  <c r="I12" i="74" s="1"/>
  <c r="J12" i="74" s="1"/>
  <c r="K12" i="74" s="1"/>
  <c r="K115" i="71"/>
  <c r="H11" i="74"/>
  <c r="I11" i="74" s="1"/>
  <c r="J11" i="74" s="1"/>
  <c r="J114" i="71"/>
  <c r="J115" i="71"/>
  <c r="J117" i="71"/>
  <c r="J116" i="71"/>
  <c r="K118" i="71" l="1"/>
  <c r="K128" i="71" s="1"/>
  <c r="J118" i="71"/>
  <c r="J128" i="71" s="1"/>
  <c r="J13" i="74"/>
  <c r="J12" i="122" s="1"/>
  <c r="J15" i="122" s="1"/>
  <c r="K11" i="74"/>
  <c r="K13" i="74" s="1"/>
  <c r="K12" i="122" l="1"/>
  <c r="K15" i="122" s="1"/>
</calcChain>
</file>

<file path=xl/sharedStrings.xml><?xml version="1.0" encoding="utf-8"?>
<sst xmlns="http://schemas.openxmlformats.org/spreadsheetml/2006/main" count="433" uniqueCount="268">
  <si>
    <t>B</t>
  </si>
  <si>
    <t>C</t>
  </si>
  <si>
    <t>D</t>
  </si>
  <si>
    <t>Salário Normativo da Categoria Profissional</t>
  </si>
  <si>
    <t>Composição da Remuneração</t>
  </si>
  <si>
    <t>Valor (R$)</t>
  </si>
  <si>
    <t>A</t>
  </si>
  <si>
    <t>E</t>
  </si>
  <si>
    <t>F</t>
  </si>
  <si>
    <t>G</t>
  </si>
  <si>
    <t>H</t>
  </si>
  <si>
    <t>Benefícios Mensais e Diários</t>
  </si>
  <si>
    <t>Outros (especificar)</t>
  </si>
  <si>
    <t>Insumos Diversos</t>
  </si>
  <si>
    <t>4.1</t>
  </si>
  <si>
    <t>%</t>
  </si>
  <si>
    <t>INSS</t>
  </si>
  <si>
    <t>INCRA</t>
  </si>
  <si>
    <t>SEBRAE</t>
  </si>
  <si>
    <t>4.2</t>
  </si>
  <si>
    <t>Lucro</t>
  </si>
  <si>
    <t>Tributos</t>
  </si>
  <si>
    <t>Categoria profissional (vinculada à execução contratual )</t>
  </si>
  <si>
    <t>Unitário:</t>
  </si>
  <si>
    <t>TOTAL SUBMODULO 4.2</t>
  </si>
  <si>
    <t>MÃO DE OBRA VINCULADA À EXECUÇÃO CONTRATUAL (valor por empregado)</t>
  </si>
  <si>
    <t>Valor Unit.(R$)</t>
  </si>
  <si>
    <t>MÓDULO 1 – COMPOSIÇÃO DA REMUNERAÇÃO</t>
  </si>
  <si>
    <t>% de dedução:</t>
  </si>
  <si>
    <t>Custos indiretos</t>
  </si>
  <si>
    <t>VALOR TOTAL POR EMPREGADO</t>
  </si>
  <si>
    <t>TOTAL DA REMUNERAÇÃO - MODULO 1</t>
  </si>
  <si>
    <t>Ano Acordo, Convenções ou Setença Normativa em Dissídio Coletivo</t>
  </si>
  <si>
    <t>Ord</t>
  </si>
  <si>
    <t>DISCRIMINAÇÃO</t>
  </si>
  <si>
    <t>UND.</t>
  </si>
  <si>
    <t>QUANT. POSTOS</t>
  </si>
  <si>
    <t>VLR TOTAL MENSAL DOS POSTOS</t>
  </si>
  <si>
    <t>POSTO</t>
  </si>
  <si>
    <t>VALOR GLOBAL</t>
  </si>
  <si>
    <t>Tipo de Serviços</t>
  </si>
  <si>
    <t>Carga Horária</t>
  </si>
  <si>
    <t>QUANT. FUNCIONÁRIO P/ POSTO</t>
  </si>
  <si>
    <t>Submódulo 2.1 – 13º Salário, Férias e Adicional de Férias</t>
  </si>
  <si>
    <t>13º Salário, Férias e Adicional de Férias</t>
  </si>
  <si>
    <t>TOTAL SUBMÓDULO 2.1</t>
  </si>
  <si>
    <r>
      <t xml:space="preserve">MÓDULO 1 – </t>
    </r>
    <r>
      <rPr>
        <b/>
        <sz val="11"/>
        <rFont val="Calibri"/>
        <family val="2"/>
      </rPr>
      <t>COMPOSIÇÃO DA REMUNERAÇÃO</t>
    </r>
  </si>
  <si>
    <r>
      <t xml:space="preserve">MÓDULO 2 – ENCARGOS E </t>
    </r>
    <r>
      <rPr>
        <b/>
        <sz val="11"/>
        <rFont val="Calibri"/>
        <family val="2"/>
      </rPr>
      <t>BENEFICIOS ANUAIS, MENSAIS E DIÁRIOS</t>
    </r>
  </si>
  <si>
    <t>Submódulo 2.3 – Benefícios Mensais e Diários</t>
  </si>
  <si>
    <t>Submódulo 2.2 – GPS, FGTS e Outras Contribuições</t>
  </si>
  <si>
    <t>GPS, FGTS e Outras Contribuições</t>
  </si>
  <si>
    <t>TOTAL SUBMODULO 2.2</t>
  </si>
  <si>
    <t>TOTAL SUBMÓDULO 2.3</t>
  </si>
  <si>
    <r>
      <t xml:space="preserve">QUADRO-RESUMO DO MÓDULO 2 – ENCARGOS E </t>
    </r>
    <r>
      <rPr>
        <b/>
        <sz val="11"/>
        <rFont val="Calibri"/>
        <family val="2"/>
      </rPr>
      <t>BENEFICIOS ANUAIS, MENSAIS E DIÁRIOS</t>
    </r>
  </si>
  <si>
    <t>Módulo 2 - Encargos e Benefícios Anuais, Mensais e Diários</t>
  </si>
  <si>
    <t>2.1</t>
  </si>
  <si>
    <t>2.2</t>
  </si>
  <si>
    <t>2.3</t>
  </si>
  <si>
    <t>TOTAL DO MÓDULO 2</t>
  </si>
  <si>
    <t>MÓDULO 3 – PROVISÃO PARA RESCISÃO</t>
  </si>
  <si>
    <t>Provisão para Rescisão</t>
  </si>
  <si>
    <t>TOTAL MÓDULO 3</t>
  </si>
  <si>
    <t>MÓDULO 4 - CUSTO DE REPOSIÇÃO DO PROFISSIONAL AUSENTE</t>
  </si>
  <si>
    <t>TOTAL SUBMÓDULO 4.1</t>
  </si>
  <si>
    <t>QUADRO-RESUMO DO MÓDULO 4 - CUSTO DE REPOSIÇÃO DO PROFISSIONAL AUSENTE</t>
  </si>
  <si>
    <t>Módulo 4 - Custo de Reposição do Profissional Ausente</t>
  </si>
  <si>
    <t>TOTAL DO MÓDULO 4</t>
  </si>
  <si>
    <t>TOTAL MÓDULO 5</t>
  </si>
  <si>
    <t>MÓDULO 6 – CUSTOS INDIRETOS, TRIBUTOS E LUCROS</t>
  </si>
  <si>
    <t>Custos indiretos, Tributos e Lucro</t>
  </si>
  <si>
    <t>MÓDULO 2 - ENCARGOS E BENEFICIOS ANUAIS, MENSAIS E DIÁRIOS</t>
  </si>
  <si>
    <t>MÓDULO 3 - PROVISÃO PARA RESCISÃO</t>
  </si>
  <si>
    <t>MÓDULO 4 - CUSTO DE RESPOSIÇÃO DO PROFISSIONAL AUSENTE</t>
  </si>
  <si>
    <t>MÓDULO 5 - INSUMOS DIVERSOS</t>
  </si>
  <si>
    <t>SUBTOTAL (A+B+C+D+E)</t>
  </si>
  <si>
    <t>MÓDULO 6 –  CUSTOS INDIRETOS, TRIBUTOS E LUCROS</t>
  </si>
  <si>
    <t>Salário Base</t>
  </si>
  <si>
    <t>13º (décimo terceiro) salário</t>
  </si>
  <si>
    <t>Salário Educação</t>
  </si>
  <si>
    <t>SESC ou SESI</t>
  </si>
  <si>
    <t>SENAI-SENAC</t>
  </si>
  <si>
    <t>FGTS</t>
  </si>
  <si>
    <t>Aviso Prévio Indenizado</t>
  </si>
  <si>
    <t>Incidência do FGTS sobre o Aviso Prévio Indenizado</t>
  </si>
  <si>
    <t>Aviso Prévio Trabalhado</t>
  </si>
  <si>
    <t>Adicional de Hora Noturna Reduzida</t>
  </si>
  <si>
    <t>VLR POR FUNCIONÁRIO</t>
  </si>
  <si>
    <t>VLR POR POSTO</t>
  </si>
  <si>
    <t>Incidência de GPS, FGTS e outras contribuições sobre o Aviso Prévio Trabalhado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</si>
  <si>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</si>
  <si>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</si>
  <si>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</si>
  <si>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Férias</t>
  </si>
  <si>
    <t>Submódulo 4.2 - Substituto na Intrajornada</t>
  </si>
  <si>
    <t>Substituto na cobertura de Intervalo para repouso ou alimentação</t>
  </si>
  <si>
    <t>Submódulo 4.1 - Substituto nas Ausências Legais</t>
  </si>
  <si>
    <t>Substituto nas Ausências Legais</t>
  </si>
  <si>
    <t>Substituto na Intrajornada</t>
  </si>
  <si>
    <r>
      <t>MÓDULO 5 –</t>
    </r>
    <r>
      <rPr>
        <b/>
        <sz val="11"/>
        <rFont val="Calibri"/>
        <family val="2"/>
      </rPr>
      <t xml:space="preserve"> INSUMOS DIVERSOS</t>
    </r>
  </si>
  <si>
    <t>QUADRO RESUMO DO CUSTO POR EMPREGADO</t>
  </si>
  <si>
    <t>Substituto na cobertura de Afastamento Maternidade</t>
  </si>
  <si>
    <t>Férias e Adicional de Férias</t>
  </si>
  <si>
    <r>
      <t>Multa do FGTS e contribuição social sobre o Aviso Prévio</t>
    </r>
    <r>
      <rPr>
        <b/>
        <sz val="11"/>
        <rFont val="Calibri"/>
        <family val="2"/>
      </rPr>
      <t xml:space="preserve"> Indenizado e Trabalhado</t>
    </r>
  </si>
  <si>
    <t xml:space="preserve">Data base da categoria </t>
  </si>
  <si>
    <t>Outros</t>
  </si>
  <si>
    <t>VALOR MENSAL</t>
  </si>
  <si>
    <t>VALOR TOTAL 12 MESES</t>
  </si>
  <si>
    <t>CONFINS</t>
  </si>
  <si>
    <t>PIS</t>
  </si>
  <si>
    <t>ISS</t>
  </si>
  <si>
    <t>Total</t>
  </si>
  <si>
    <t>Prç unitário</t>
  </si>
  <si>
    <t>Capacete de proteção</t>
  </si>
  <si>
    <t>Item</t>
  </si>
  <si>
    <t>Descrição do Item</t>
  </si>
  <si>
    <t>Qtd.</t>
  </si>
  <si>
    <t>Und.</t>
  </si>
  <si>
    <t>CPRB</t>
  </si>
  <si>
    <t>Preço Total</t>
  </si>
  <si>
    <t>Preço Unitário</t>
  </si>
  <si>
    <t>Qtd</t>
  </si>
  <si>
    <t>m²</t>
  </si>
  <si>
    <t>ITEM</t>
  </si>
  <si>
    <t>VALOR ANUAL</t>
  </si>
  <si>
    <t>ORDEM</t>
  </si>
  <si>
    <t>TOTAL</t>
  </si>
  <si>
    <t>PREÇO UNITÁRIO</t>
  </si>
  <si>
    <t>Custo</t>
  </si>
  <si>
    <t xml:space="preserve">C </t>
  </si>
  <si>
    <t>C1. Tributos Federais (especificar)</t>
  </si>
  <si>
    <t>EMPRESA BRASILEIRA DE SERVIÇOS HOSPITALARES</t>
  </si>
  <si>
    <t>HOSPITAL UNIVERSITÁRIO DA UNIVERSIDADE FEDERAL DO MARANHÃO</t>
  </si>
  <si>
    <t>GERÊNCIA ADMINISTRATIVA</t>
  </si>
  <si>
    <t>SETOR DE ADMINISTRAÇÃO</t>
  </si>
  <si>
    <t>-</t>
  </si>
  <si>
    <t>Ferramentas e Equipamentos</t>
  </si>
  <si>
    <t>Adicional Insalubridade</t>
  </si>
  <si>
    <t>Adicional de Periculosidade</t>
  </si>
  <si>
    <t>Adicional Noturno (22h às 05h)</t>
  </si>
  <si>
    <t>Total Mensal
Inicial</t>
  </si>
  <si>
    <t>CBO 3121-05 - Técnico de obras civis</t>
  </si>
  <si>
    <t>Desenhista Projetista</t>
  </si>
  <si>
    <t>Técnico Obra Civil</t>
  </si>
  <si>
    <t>Notebook de Alta Performance p/ Visualização e Elaboração Projetos e Controle de Obras</t>
  </si>
  <si>
    <t>Trena Laser 40m Bosch - GLM 40 Professional</t>
  </si>
  <si>
    <t>Trena de fita 10 metros</t>
  </si>
  <si>
    <t>Nível de bolha (manual com 3 bolhas, 50 cm)</t>
  </si>
  <si>
    <t>Prancheta de acrílico p/ papel A4</t>
  </si>
  <si>
    <t>Luximetro digital 100k LUX</t>
  </si>
  <si>
    <t>Scanner de parede com detecção de redes embutidas</t>
  </si>
  <si>
    <t>Calça jeans - uniforme</t>
  </si>
  <si>
    <t>Botina de segurança com biqueira de composite e proteção metatársica</t>
  </si>
  <si>
    <t>Óculos de proteção escuro</t>
  </si>
  <si>
    <t>Abafador de ruídos</t>
  </si>
  <si>
    <t>Licença anual Autodesk Autocad 2026</t>
  </si>
  <si>
    <t>Licença anual Autodesk Revit 2026</t>
  </si>
  <si>
    <t>Licença anual Plataforma Orçamento Seobra</t>
  </si>
  <si>
    <t>Licença anual Microsoft Office 365 (Word, Excel, Power Point, Teams, Project)</t>
  </si>
  <si>
    <t>Licença anual Trimble Sketchup 2026</t>
  </si>
  <si>
    <t>Descrição da solução "Licenças de Softwares de Engenharia"</t>
  </si>
  <si>
    <t>Projetos Executivos de Engenharia</t>
  </si>
  <si>
    <t>Projeto Arquitetônico (uso excepcional)</t>
  </si>
  <si>
    <t>Projeto Estrutural e Fundações</t>
  </si>
  <si>
    <t>Projeto de Instalações Elétricas de Baixa Tensão</t>
  </si>
  <si>
    <t>Projeto de Instalações Hidrossanitários</t>
  </si>
  <si>
    <t>Projeto de Climatização (HVAC)</t>
  </si>
  <si>
    <t>Projeto de Gases Medicinais, GLP e Combustíveis</t>
  </si>
  <si>
    <t>Projeto de Prevenção e Combate a Incêndio (PPCIP)</t>
  </si>
  <si>
    <t>Projeto de SPDA</t>
  </si>
  <si>
    <t>Projeto de Cabeamento Estruturado (Rede Lógica e Telefonia)</t>
  </si>
  <si>
    <t>Projeto de CFTV, Sonorização e Controle de Acesso (SCA)</t>
  </si>
  <si>
    <t>Levantamento Cadastral Arquitetônico (As-built)</t>
  </si>
  <si>
    <t>Levantamento Planialtimétrico Topográfico</t>
  </si>
  <si>
    <t>Modelagem BIM de Edificação ou Instalações</t>
  </si>
  <si>
    <t>Levantamentos Técnicos</t>
  </si>
  <si>
    <t xml:space="preserve">Laudo Técnico de Avaliação Estrutural </t>
  </si>
  <si>
    <t>Apoio Técnico Especializado em Engenharia/Arquitetura</t>
  </si>
  <si>
    <t>hora-homem</t>
  </si>
  <si>
    <t>Elaboração de Orçamento, Planejamento e Cronograma de Obras</t>
  </si>
  <si>
    <t>Impressão/Plotagem de Documentos Técnicos</t>
  </si>
  <si>
    <t>Encadernação Técnica de Documentos</t>
  </si>
  <si>
    <t xml:space="preserve">Digitalização Técnica de Documentos </t>
  </si>
  <si>
    <t>A1-eqv</t>
  </si>
  <si>
    <t>A4 (un)</t>
  </si>
  <si>
    <t>SERVIÇOS SOB DEMANDA</t>
  </si>
  <si>
    <t>Óculos de proteção claro</t>
  </si>
  <si>
    <t>EPI e Uniformes</t>
  </si>
  <si>
    <t>Composição do B.D.I</t>
  </si>
  <si>
    <t>1.1</t>
  </si>
  <si>
    <t>1.2</t>
  </si>
  <si>
    <t>1.3</t>
  </si>
  <si>
    <t>1.4</t>
  </si>
  <si>
    <t>1.5</t>
  </si>
  <si>
    <t>COFINS</t>
  </si>
  <si>
    <t>1.6</t>
  </si>
  <si>
    <t>1.7</t>
  </si>
  <si>
    <t>1.8</t>
  </si>
  <si>
    <t>1.9</t>
  </si>
  <si>
    <t>Percentual Total do B.D.I</t>
  </si>
  <si>
    <t>Fórmula para cálculo do BDI:</t>
  </si>
  <si>
    <t>SETOR DE INFRASTRUTURA HOSPITALAR / SETOR DE ADMINISTRAÇÃO</t>
  </si>
  <si>
    <t>SAT (Seguro Acidente do Trabalho) X FAP (0,5 a 2,0) - (VARIAÇÃO: 0,5% a 6%)</t>
  </si>
  <si>
    <t>Dias Úteis Mês VT:</t>
  </si>
  <si>
    <t>Dias Úteis Mês VA:</t>
  </si>
  <si>
    <t xml:space="preserve">Vale Alimentação </t>
  </si>
  <si>
    <t>Vale Transporte</t>
  </si>
  <si>
    <t>Outros Conforme Instrumento Coletivo de Trabalho (especificar)</t>
  </si>
  <si>
    <t>Substituto na cobertura de Outras Ausências (especificar)</t>
  </si>
  <si>
    <t>Camisa social manga longa</t>
  </si>
  <si>
    <t>QUANTIDADE ANUAL</t>
  </si>
  <si>
    <t>LISTA GERAL DE UNIFORMES E EPI'S</t>
  </si>
  <si>
    <t>40h</t>
  </si>
  <si>
    <t>SD-01</t>
  </si>
  <si>
    <t>SD-02</t>
  </si>
  <si>
    <t>SD-03</t>
  </si>
  <si>
    <t>SD-04</t>
  </si>
  <si>
    <t>SD-05</t>
  </si>
  <si>
    <t>SD-06</t>
  </si>
  <si>
    <t>SD-07</t>
  </si>
  <si>
    <t>SD-08</t>
  </si>
  <si>
    <t>SD-09</t>
  </si>
  <si>
    <t>SD-10</t>
  </si>
  <si>
    <t>SD-11</t>
  </si>
  <si>
    <t>SD-12</t>
  </si>
  <si>
    <t>SD-13</t>
  </si>
  <si>
    <t>SD-14</t>
  </si>
  <si>
    <t>SD-15</t>
  </si>
  <si>
    <t>SD-16</t>
  </si>
  <si>
    <t>SD-17</t>
  </si>
  <si>
    <t>SD-18</t>
  </si>
  <si>
    <t>SD-19</t>
  </si>
  <si>
    <t>Custos com Serviços Eventuais Sob Demanda</t>
  </si>
  <si>
    <t>Laudos e Consultoria Especializada</t>
  </si>
  <si>
    <t>Planejamento e Orçamentação</t>
  </si>
  <si>
    <t>Suporte Documental e Reprográfico</t>
  </si>
  <si>
    <t>Administração Cental</t>
  </si>
  <si>
    <t>Riscos, Seguros e Garantias</t>
  </si>
  <si>
    <t>Despesas Financeiras</t>
  </si>
  <si>
    <t>SETOR DE INFRASTRUTURA FÍSICA / SETOR DE ADMINISTRAÇÃO</t>
  </si>
  <si>
    <t>Custos com Licenças de Softwares</t>
  </si>
  <si>
    <t>Licenças de Softwares</t>
  </si>
  <si>
    <t>VALOR MENSAL POR EMPREGADO</t>
  </si>
  <si>
    <t>Uniformes e EPI's</t>
  </si>
  <si>
    <r>
      <rPr>
        <b/>
        <sz val="10"/>
        <color theme="1"/>
        <rFont val="Arial"/>
        <family val="2"/>
      </rPr>
      <t>Obs1.:</t>
    </r>
    <r>
      <rPr>
        <sz val="10"/>
        <color theme="1"/>
        <rFont val="Arial"/>
        <family val="2"/>
      </rPr>
      <t xml:space="preserve"> A listagem acima não é exaustiva, a CONTRATADA deverá fornecer todos os EPIs necessários a execução dos serviços licitados.</t>
    </r>
  </si>
  <si>
    <r>
      <rPr>
        <b/>
        <sz val="10"/>
        <color theme="1"/>
        <rFont val="Arial"/>
        <family val="2"/>
      </rPr>
      <t>Obs2.:</t>
    </r>
    <r>
      <rPr>
        <sz val="10"/>
        <color theme="1"/>
        <rFont val="Arial"/>
        <family val="2"/>
      </rPr>
      <t xml:space="preserve"> Todos os postos de trabalho deverão possuir as quantidades de EPIs listados acima em boas condições de uso.</t>
    </r>
  </si>
  <si>
    <r>
      <rPr>
        <b/>
        <sz val="10"/>
        <rFont val="Arial"/>
        <family val="2"/>
      </rPr>
      <t xml:space="preserve">Obs 2.: </t>
    </r>
    <r>
      <rPr>
        <sz val="10"/>
        <rFont val="Arial"/>
        <family val="2"/>
      </rPr>
      <t>As empresas enquadradas no regime de tributação não cumulativo de PIS e COFINS deverão apresentar demonstrativo detalhado de apuração das contribuições sociais, comprovando que os percentuais utilizados na composição da taxa de BDI correspondem à média efetiva dos valores recolhidos, considerando o direito de compensação dos créditos previsto no art. 3º das Leis nº 10.637/2002 e nº 10.833/2003. Tal exigência visa assegurar que os preços contratados pela Administração Pública reflitam de forma fidedigna os benefícios tributários efetivamente usufruídos, garantindo transparência, isonomia e economicidade no processo de contratação.</t>
    </r>
  </si>
  <si>
    <r>
      <rPr>
        <b/>
        <sz val="10"/>
        <rFont val="Arial"/>
        <family val="2"/>
      </rPr>
      <t>Obs3.:</t>
    </r>
    <r>
      <rPr>
        <sz val="10"/>
        <rFont val="Arial"/>
        <family val="2"/>
      </rPr>
      <t xml:space="preserve"> A CPRB deve ser considerada no BDI apenas quando efetivamente devida, conforme o enquadramento tributário da empresa. Na fase de orçamento estimativo, adota-se a estrutura padrão sem desoneração, de forma a contemplar diferentes regimes fiscais. A licitante que optar pelo regime desonerado deverá comprovar o enquadramento e apresentar memória de cálculo correspondente, observando os princípios da isonomia e economicidade.</t>
    </r>
  </si>
  <si>
    <t>VALOR GLOBAL ESTIMADO DA CONTRATAÇÃO</t>
  </si>
  <si>
    <t>QUANT. FUNCIONÁRIOS POR POSTO</t>
  </si>
  <si>
    <t>Composição do Custos da Mão de Obra</t>
  </si>
  <si>
    <t>DEPRECIAÇÃO</t>
  </si>
  <si>
    <t>VIDA ÚTIL</t>
  </si>
  <si>
    <t>VALOR RESIDUAL (10%)</t>
  </si>
  <si>
    <t>VALOR  ANUAL POR EMPREGADO</t>
  </si>
  <si>
    <t>VALOR MENSAL RATEADO POR EMPREGADO</t>
  </si>
  <si>
    <t>Estimativa Consolidada Mão de Obra</t>
  </si>
  <si>
    <t>Estimativa Consolidada Total da Contratação</t>
  </si>
  <si>
    <t>MÃO DE OBRA COM DEDICAÇÃO EXCLUSIVA (DEMO)</t>
  </si>
  <si>
    <r>
      <rPr>
        <b/>
        <sz val="11"/>
        <rFont val="Calibri"/>
        <family val="2"/>
        <scheme val="minor"/>
      </rPr>
      <t>OBSERVAÇÃO 2:</t>
    </r>
    <r>
      <rPr>
        <sz val="11"/>
        <rFont val="Calibri"/>
        <family val="2"/>
        <scheme val="minor"/>
      </rPr>
      <t xml:space="preserve"> AS ALÍQUOTAS COM OS CAMPOS EM VERDE DEVERÃO SER MANTIDAS TENDO EM VISTA SE TRATAREM DE VALORES FIXOS A SEREM DEPOSITADOS EM CONTA VINCULADA CONFORME A IN 05/2017.</t>
    </r>
  </si>
  <si>
    <r>
      <rPr>
        <b/>
        <sz val="11"/>
        <rFont val="Calibri"/>
        <family val="2"/>
        <scheme val="minor"/>
      </rPr>
      <t>OBSERVAÇÃO 1:</t>
    </r>
    <r>
      <rPr>
        <sz val="11"/>
        <rFont val="Calibri"/>
        <family val="2"/>
        <scheme val="minor"/>
      </rPr>
      <t xml:space="preserve"> PREENCHER APENAS OS CAMPOS EM VERMELHO, QUANDO APLICÁVEL. A PLANILHA É AUTOMATIZADA E QUAISQUER OUTROS CAMPOS QUE FOREM ALTERADOS DEVERÃO SER INFORMADOS PONTUALMENTE E AS JUSTIFICATIVAS DEVIDAMENTE APRESENTADAS À UNIDADE AVALIADORA DA PROPOSTA DA EMPRESA.</t>
    </r>
  </si>
  <si>
    <r>
      <rPr>
        <b/>
        <sz val="11"/>
        <rFont val="Calibri"/>
        <family val="2"/>
        <scheme val="minor"/>
      </rPr>
      <t>OBSERVAÇÃO 3:</t>
    </r>
    <r>
      <rPr>
        <sz val="11"/>
        <rFont val="Calibri"/>
        <family val="2"/>
        <scheme val="minor"/>
      </rPr>
      <t xml:space="preserve"> AS DEMAIS ALÍQUOTAS OU VALORES EVENTUALMENTE ALTERADOS, ESPECIALMENTE OS ORIUNDOS DE DADOS ESTATÍSTICOS, DEVERÃO SER ACOMPANHADOS DA RESPECTIVA JUSTIFICA TÉCNICA E DOCUMENTAL, A SER ANEXADA À PLANILHA DE CUSTOS.</t>
    </r>
  </si>
  <si>
    <t>Composição de BDI (Normal) - Serviços Especializados</t>
  </si>
  <si>
    <r>
      <t xml:space="preserve">Projetista Desenhista de Arquitetura - </t>
    </r>
    <r>
      <rPr>
        <b/>
        <sz val="11"/>
        <color indexed="8"/>
        <rFont val="Calibri"/>
        <family val="2"/>
        <scheme val="minor"/>
      </rPr>
      <t>40hs</t>
    </r>
  </si>
  <si>
    <r>
      <t>Técnico de Obras Civis</t>
    </r>
    <r>
      <rPr>
        <b/>
        <sz val="11"/>
        <color indexed="8"/>
        <rFont val="Calibri"/>
        <family val="2"/>
        <scheme val="minor"/>
      </rPr>
      <t xml:space="preserve"> - 40hs</t>
    </r>
  </si>
  <si>
    <t>CBO 3185-05 - Desenhista projetista de arquitetura</t>
  </si>
  <si>
    <r>
      <rPr>
        <b/>
        <sz val="10"/>
        <rFont val="Arial"/>
        <family val="2"/>
      </rPr>
      <t>Obs1.:</t>
    </r>
    <r>
      <rPr>
        <sz val="10"/>
        <rFont val="Arial"/>
        <family val="2"/>
      </rPr>
      <t xml:space="preserve"> A presente contratação refere-se a serviços técnicos especializados de engenharia e arquitetura, de natureza predominantemente intelectual, voltados ao apoio às atividades de projetos, planejamento, orçamentação, acompanhamento e documentação técnica da infraestrutura predial do HU-UFMA. Tais serviços caracterizam-se por baixa mobilização de recursos físicos, inexistência de canteiro de obras, reduzido risco operacional e predominância de atividades analíticas, consultivas e de apoio técnico, ainda que envolvam responsabilidade profissional e emissão de ART/RRT.
Assim, sugere-se a adoção, como referência preferencial, dos valores correspondentes ao quartil médio da tipologia de serviço que mais se aproxima das características do objeto contratado, nos termos do Acórdão TCU nº 2.622/2013 – Plenário, por representarem, em regra, a média de mercado para serviços de engenharia com complexidade operacional semelhante.
Ressalta-se, contudo, que tal adoção não implica rigidez absoluta, sendo admissível a apresentação de composições e percentuais distintos pelas licitantes, desde que devidamente justificados tecnicamente para cada elemento do BDI, demonstrando-se a compatibilidade com as especificidades do objeto contratado, não sendo adequada a utilização indiscriminada de faixas referenciais vinculadas a tipologias de obras ou serviços sem aderência técnica à natureza da presente contratação.</t>
    </r>
  </si>
  <si>
    <t>BDI</t>
  </si>
  <si>
    <t>VALOR ANUAL +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</si>
</sst>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[$R$-416]\ #,##0.00;[Red]\-[$R$-416]\ #,##0.00"/>
    <numFmt numFmtId="168" formatCode="&quot; R$&quot;#,##0.00\ ;&quot; R$(&quot;#,##0.00\);&quot; R$-&quot;#\ ;@\ "/>
    <numFmt numFmtId="169" formatCode="_(* #,##0.00_);_(* \(#,##0.00\);_(* \-??_);_(@_)"/>
    <numFmt numFmtId="170" formatCode="0.000%"/>
    <numFmt numFmtId="171" formatCode="0.0000"/>
  </numFmts>
  <fonts count="58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5"/>
      <color indexed="56"/>
      <name val="Calibri"/>
      <family val="2"/>
    </font>
    <font>
      <sz val="11"/>
      <color indexed="8"/>
      <name val="Arial"/>
      <family val="2"/>
    </font>
    <font>
      <sz val="10"/>
      <color indexed="8"/>
      <name val="Arial1"/>
    </font>
    <font>
      <b/>
      <i/>
      <sz val="16"/>
      <color indexed="8"/>
      <name val="Arial"/>
      <family val="2"/>
    </font>
    <font>
      <b/>
      <i/>
      <u/>
      <sz val="11"/>
      <color indexed="8"/>
      <name val="Arial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2"/>
      <color indexed="8"/>
      <name val="Calibri"/>
      <family val="2"/>
    </font>
    <font>
      <sz val="10"/>
      <color indexed="8"/>
      <name val="MS Sans Serif"/>
    </font>
    <font>
      <b/>
      <sz val="10"/>
      <name val="Verdana"/>
      <family val="2"/>
    </font>
    <font>
      <i/>
      <sz val="9"/>
      <name val="Verdana"/>
      <family val="2"/>
    </font>
    <font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Calibri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Tahoma"/>
      <family val="2"/>
    </font>
    <font>
      <i/>
      <sz val="1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Verdana"/>
      <family val="2"/>
    </font>
    <font>
      <sz val="10"/>
      <name val="Calibri"/>
      <family val="2"/>
      <scheme val="minor"/>
    </font>
    <font>
      <i/>
      <sz val="9"/>
      <color theme="1"/>
      <name val="Verdana"/>
      <family val="2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4"/>
      <color theme="1"/>
      <name val="Tahoma"/>
      <family val="2"/>
    </font>
    <font>
      <b/>
      <sz val="12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11"/>
      <color theme="1"/>
      <name val="Calibri"/>
      <family val="2"/>
    </font>
    <font>
      <b/>
      <sz val="14"/>
      <color theme="0"/>
      <name val="Calibri"/>
      <family val="2"/>
    </font>
    <font>
      <b/>
      <sz val="12"/>
      <color theme="0"/>
      <name val="Calibri"/>
      <family val="2"/>
    </font>
    <font>
      <b/>
      <sz val="11"/>
      <color rgb="FF000000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/>
      <name val="Calibri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10"/>
      <name val="Verdana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Verdana"/>
      <family val="2"/>
    </font>
    <font>
      <b/>
      <sz val="11"/>
      <name val="Verdana"/>
      <family val="2"/>
    </font>
    <font>
      <b/>
      <sz val="11"/>
      <color indexed="8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BD49C"/>
        <bgColor indexed="64"/>
      </patternFill>
    </fill>
    <fill>
      <patternFill patternType="solid">
        <fgColor rgb="FF40863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7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2" fillId="2" borderId="0" applyNumberFormat="0" applyBorder="0" applyAlignment="0" applyProtection="0"/>
    <xf numFmtId="0" fontId="4" fillId="0" borderId="0" applyNumberFormat="0" applyBorder="0" applyProtection="0"/>
    <xf numFmtId="168" fontId="7" fillId="0" borderId="0" applyBorder="0" applyProtection="0"/>
    <xf numFmtId="9" fontId="7" fillId="0" borderId="0" applyBorder="0" applyProtection="0"/>
    <xf numFmtId="0" fontId="8" fillId="0" borderId="0" applyNumberFormat="0" applyBorder="0" applyProtection="0">
      <alignment horizontal="center"/>
    </xf>
    <xf numFmtId="0" fontId="8" fillId="0" borderId="0" applyNumberFormat="0" applyBorder="0" applyProtection="0">
      <alignment horizontal="center" textRotation="90"/>
    </xf>
    <xf numFmtId="44" fontId="21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0" fontId="21" fillId="0" borderId="0"/>
    <xf numFmtId="0" fontId="3" fillId="0" borderId="0"/>
    <xf numFmtId="0" fontId="7" fillId="0" borderId="0" applyNumberFormat="0" applyBorder="0" applyProtection="0"/>
    <xf numFmtId="0" fontId="3" fillId="0" borderId="0"/>
    <xf numFmtId="0" fontId="14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" fillId="0" borderId="0" applyNumberFormat="0" applyBorder="0" applyProtection="0"/>
    <xf numFmtId="167" fontId="9" fillId="0" borderId="0" applyBorder="0" applyProtection="0"/>
    <xf numFmtId="0" fontId="23" fillId="3" borderId="0" applyNumberFormat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3" fillId="0" borderId="0" applyFill="0" applyBorder="0" applyAlignment="0" applyProtection="0"/>
    <xf numFmtId="0" fontId="5" fillId="0" borderId="1" applyNumberFormat="0" applyFill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403">
    <xf numFmtId="0" fontId="0" fillId="0" borderId="0" xfId="0"/>
    <xf numFmtId="10" fontId="27" fillId="0" borderId="2" xfId="43" applyNumberFormat="1" applyFont="1" applyFill="1" applyBorder="1" applyAlignment="1">
      <alignment vertical="center"/>
    </xf>
    <xf numFmtId="10" fontId="26" fillId="0" borderId="2" xfId="43" applyNumberFormat="1" applyFont="1" applyFill="1" applyBorder="1" applyAlignment="1">
      <alignment vertical="center"/>
    </xf>
    <xf numFmtId="0" fontId="27" fillId="0" borderId="0" xfId="41" applyFont="1"/>
    <xf numFmtId="0" fontId="28" fillId="0" borderId="0" xfId="0" applyFont="1" applyAlignment="1">
      <alignment vertical="center"/>
    </xf>
    <xf numFmtId="0" fontId="0" fillId="0" borderId="0" xfId="0" applyAlignment="1">
      <alignment horizontal="center"/>
    </xf>
    <xf numFmtId="44" fontId="27" fillId="0" borderId="2" xfId="7" applyFont="1" applyFill="1" applyBorder="1" applyAlignment="1">
      <alignment vertical="center"/>
    </xf>
    <xf numFmtId="44" fontId="26" fillId="0" borderId="2" xfId="7" applyFont="1" applyFill="1" applyBorder="1" applyAlignment="1">
      <alignment vertical="center"/>
    </xf>
    <xf numFmtId="10" fontId="27" fillId="0" borderId="2" xfId="43" applyNumberFormat="1" applyFont="1" applyFill="1" applyBorder="1" applyAlignment="1">
      <alignment horizontal="center" vertical="center"/>
    </xf>
    <xf numFmtId="0" fontId="27" fillId="0" borderId="3" xfId="41" applyFont="1" applyBorder="1"/>
    <xf numFmtId="9" fontId="27" fillId="0" borderId="2" xfId="41" applyNumberFormat="1" applyFont="1" applyBorder="1" applyAlignment="1">
      <alignment horizontal="center" vertical="center" wrapText="1"/>
    </xf>
    <xf numFmtId="10" fontId="27" fillId="0" borderId="2" xfId="4" applyNumberFormat="1" applyFont="1" applyBorder="1" applyAlignment="1" applyProtection="1">
      <alignment horizontal="right" vertical="center" wrapText="1"/>
    </xf>
    <xf numFmtId="44" fontId="27" fillId="0" borderId="0" xfId="41" applyNumberFormat="1" applyFont="1"/>
    <xf numFmtId="0" fontId="26" fillId="0" borderId="0" xfId="41" applyFont="1"/>
    <xf numFmtId="170" fontId="27" fillId="0" borderId="2" xfId="43" applyNumberFormat="1" applyFont="1" applyFill="1" applyBorder="1" applyAlignment="1">
      <alignment vertical="center"/>
    </xf>
    <xf numFmtId="0" fontId="26" fillId="0" borderId="0" xfId="41" applyFont="1" applyAlignment="1">
      <alignment vertical="center" wrapText="1"/>
    </xf>
    <xf numFmtId="43" fontId="29" fillId="0" borderId="0" xfId="41" applyNumberFormat="1" applyFont="1"/>
    <xf numFmtId="171" fontId="24" fillId="0" borderId="0" xfId="41" applyNumberFormat="1" applyFont="1"/>
    <xf numFmtId="43" fontId="30" fillId="0" borderId="0" xfId="41" applyNumberFormat="1" applyFont="1"/>
    <xf numFmtId="43" fontId="30" fillId="0" borderId="0" xfId="53" applyFont="1" applyFill="1" applyBorder="1" applyAlignment="1">
      <alignment vertical="center" wrapText="1"/>
    </xf>
    <xf numFmtId="43" fontId="0" fillId="0" borderId="0" xfId="0" applyNumberFormat="1"/>
    <xf numFmtId="43" fontId="11" fillId="0" borderId="0" xfId="0" applyNumberFormat="1" applyFont="1"/>
    <xf numFmtId="0" fontId="26" fillId="0" borderId="2" xfId="41" applyFont="1" applyBorder="1" applyAlignment="1">
      <alignment horizontal="center" vertical="center" wrapText="1"/>
    </xf>
    <xf numFmtId="44" fontId="26" fillId="0" borderId="2" xfId="41" applyNumberFormat="1" applyFont="1" applyBorder="1" applyAlignment="1">
      <alignment horizontal="center" vertical="center" wrapText="1"/>
    </xf>
    <xf numFmtId="44" fontId="26" fillId="0" borderId="5" xfId="7" applyFont="1" applyFill="1" applyBorder="1" applyAlignment="1">
      <alignment vertical="center"/>
    </xf>
    <xf numFmtId="10" fontId="26" fillId="0" borderId="5" xfId="43" applyNumberFormat="1" applyFont="1" applyFill="1" applyBorder="1" applyAlignment="1">
      <alignment vertical="center"/>
    </xf>
    <xf numFmtId="0" fontId="27" fillId="0" borderId="2" xfId="41" applyFont="1" applyBorder="1" applyAlignment="1">
      <alignment horizontal="left" vertical="center" wrapText="1"/>
    </xf>
    <xf numFmtId="43" fontId="31" fillId="0" borderId="0" xfId="41" applyNumberFormat="1" applyFont="1"/>
    <xf numFmtId="0" fontId="21" fillId="0" borderId="0" xfId="31"/>
    <xf numFmtId="0" fontId="3" fillId="0" borderId="0" xfId="31" applyFont="1"/>
    <xf numFmtId="0" fontId="17" fillId="0" borderId="0" xfId="31" applyFont="1"/>
    <xf numFmtId="0" fontId="3" fillId="0" borderId="0" xfId="32"/>
    <xf numFmtId="0" fontId="37" fillId="0" borderId="0" xfId="32" applyFont="1" applyAlignment="1">
      <alignment vertical="center" wrapText="1"/>
    </xf>
    <xf numFmtId="0" fontId="33" fillId="0" borderId="2" xfId="32" applyFont="1" applyBorder="1" applyAlignment="1">
      <alignment horizontal="center" vertical="center"/>
    </xf>
    <xf numFmtId="0" fontId="38" fillId="0" borderId="0" xfId="32" applyFont="1"/>
    <xf numFmtId="0" fontId="18" fillId="0" borderId="0" xfId="42"/>
    <xf numFmtId="0" fontId="38" fillId="0" borderId="2" xfId="32" applyFont="1" applyBorder="1" applyAlignment="1">
      <alignment horizontal="justify" vertical="center"/>
    </xf>
    <xf numFmtId="0" fontId="0" fillId="0" borderId="2" xfId="0" applyBorder="1" applyAlignment="1">
      <alignment horizontal="center" vertical="center"/>
    </xf>
    <xf numFmtId="0" fontId="26" fillId="0" borderId="3" xfId="41" applyFont="1" applyBorder="1"/>
    <xf numFmtId="0" fontId="34" fillId="0" borderId="2" xfId="31" applyFont="1" applyBorder="1" applyAlignment="1">
      <alignment horizontal="center" vertical="center"/>
    </xf>
    <xf numFmtId="0" fontId="34" fillId="0" borderId="2" xfId="31" applyFont="1" applyBorder="1" applyAlignment="1">
      <alignment horizontal="justify" vertical="center" wrapText="1"/>
    </xf>
    <xf numFmtId="0" fontId="0" fillId="0" borderId="12" xfId="0" applyBorder="1"/>
    <xf numFmtId="0" fontId="45" fillId="0" borderId="0" xfId="0" applyFont="1" applyAlignment="1">
      <alignment horizontal="center"/>
    </xf>
    <xf numFmtId="0" fontId="32" fillId="0" borderId="0" xfId="0" applyFont="1" applyAlignment="1">
      <alignment horizontal="center" vertical="center" wrapText="1"/>
    </xf>
    <xf numFmtId="0" fontId="27" fillId="0" borderId="3" xfId="41" applyFont="1" applyBorder="1" applyAlignment="1">
      <alignment horizontal="center" vertical="center"/>
    </xf>
    <xf numFmtId="0" fontId="27" fillId="0" borderId="0" xfId="41" applyFont="1" applyAlignment="1">
      <alignment horizontal="center" vertical="center"/>
    </xf>
    <xf numFmtId="0" fontId="11" fillId="0" borderId="15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44" fontId="21" fillId="0" borderId="0" xfId="7" applyFont="1"/>
    <xf numFmtId="44" fontId="21" fillId="0" borderId="0" xfId="7"/>
    <xf numFmtId="0" fontId="48" fillId="6" borderId="23" xfId="31" applyFont="1" applyFill="1" applyBorder="1" applyAlignment="1">
      <alignment horizontal="center" vertical="center"/>
    </xf>
    <xf numFmtId="0" fontId="48" fillId="6" borderId="10" xfId="31" applyFont="1" applyFill="1" applyBorder="1" applyAlignment="1">
      <alignment horizontal="center" vertical="center"/>
    </xf>
    <xf numFmtId="44" fontId="26" fillId="6" borderId="10" xfId="7" applyFont="1" applyFill="1" applyBorder="1" applyAlignment="1">
      <alignment horizontal="center" vertical="center" wrapText="1"/>
    </xf>
    <xf numFmtId="44" fontId="26" fillId="6" borderId="24" xfId="7" applyFont="1" applyFill="1" applyBorder="1" applyAlignment="1">
      <alignment horizontal="center" vertical="center"/>
    </xf>
    <xf numFmtId="0" fontId="34" fillId="0" borderId="19" xfId="31" applyFont="1" applyBorder="1" applyAlignment="1">
      <alignment horizontal="center" vertical="center"/>
    </xf>
    <xf numFmtId="44" fontId="34" fillId="0" borderId="14" xfId="7" applyFont="1" applyBorder="1" applyAlignment="1">
      <alignment horizontal="center" vertical="center"/>
    </xf>
    <xf numFmtId="0" fontId="34" fillId="0" borderId="15" xfId="31" applyFont="1" applyBorder="1" applyAlignment="1">
      <alignment horizontal="center" vertical="center"/>
    </xf>
    <xf numFmtId="0" fontId="11" fillId="0" borderId="0" xfId="0" applyFont="1"/>
    <xf numFmtId="0" fontId="23" fillId="0" borderId="0" xfId="47" applyFill="1" applyBorder="1" applyAlignment="1">
      <alignment vertical="center" wrapText="1"/>
    </xf>
    <xf numFmtId="0" fontId="22" fillId="0" borderId="0" xfId="1" applyFill="1" applyBorder="1" applyAlignment="1">
      <alignment vertical="center" wrapText="1"/>
    </xf>
    <xf numFmtId="0" fontId="23" fillId="0" borderId="0" xfId="47" applyFill="1" applyBorder="1" applyAlignment="1">
      <alignment wrapText="1"/>
    </xf>
    <xf numFmtId="0" fontId="27" fillId="0" borderId="2" xfId="41" applyFont="1" applyBorder="1" applyAlignment="1">
      <alignment horizontal="right" vertical="center" wrapText="1"/>
    </xf>
    <xf numFmtId="0" fontId="27" fillId="0" borderId="2" xfId="41" applyFont="1" applyBorder="1" applyAlignment="1">
      <alignment vertical="center" wrapText="1"/>
    </xf>
    <xf numFmtId="44" fontId="0" fillId="0" borderId="0" xfId="0" applyNumberFormat="1"/>
    <xf numFmtId="0" fontId="13" fillId="0" borderId="0" xfId="0" applyFont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4" fillId="6" borderId="40" xfId="0" applyFont="1" applyFill="1" applyBorder="1" applyAlignment="1">
      <alignment horizontal="center" vertical="center"/>
    </xf>
    <xf numFmtId="0" fontId="44" fillId="6" borderId="30" xfId="0" applyFont="1" applyFill="1" applyBorder="1" applyAlignment="1">
      <alignment horizontal="center" vertical="center"/>
    </xf>
    <xf numFmtId="3" fontId="33" fillId="0" borderId="2" xfId="32" applyNumberFormat="1" applyFont="1" applyBorder="1" applyAlignment="1">
      <alignment horizontal="center" vertical="center"/>
    </xf>
    <xf numFmtId="0" fontId="46" fillId="7" borderId="3" xfId="0" applyFont="1" applyFill="1" applyBorder="1" applyAlignment="1">
      <alignment horizontal="center" vertical="center"/>
    </xf>
    <xf numFmtId="0" fontId="46" fillId="7" borderId="18" xfId="0" applyFont="1" applyFill="1" applyBorder="1" applyAlignment="1">
      <alignment horizontal="center" vertical="center"/>
    </xf>
    <xf numFmtId="0" fontId="3" fillId="0" borderId="3" xfId="32" applyBorder="1"/>
    <xf numFmtId="0" fontId="3" fillId="0" borderId="18" xfId="32" applyBorder="1"/>
    <xf numFmtId="0" fontId="50" fillId="8" borderId="15" xfId="32" applyFont="1" applyFill="1" applyBorder="1" applyAlignment="1">
      <alignment horizontal="center" vertical="top" wrapText="1"/>
    </xf>
    <xf numFmtId="0" fontId="50" fillId="8" borderId="2" xfId="32" applyFont="1" applyFill="1" applyBorder="1" applyAlignment="1">
      <alignment horizontal="center" vertical="top" wrapText="1"/>
    </xf>
    <xf numFmtId="0" fontId="50" fillId="8" borderId="50" xfId="32" applyFont="1" applyFill="1" applyBorder="1" applyAlignment="1">
      <alignment horizontal="center" vertical="top" wrapText="1"/>
    </xf>
    <xf numFmtId="0" fontId="51" fillId="8" borderId="50" xfId="32" applyFont="1" applyFill="1" applyBorder="1" applyAlignment="1">
      <alignment horizontal="justify" vertical="top" wrapText="1"/>
    </xf>
    <xf numFmtId="0" fontId="51" fillId="0" borderId="15" xfId="32" applyFont="1" applyBorder="1" applyAlignment="1">
      <alignment horizontal="center" vertical="top" wrapText="1"/>
    </xf>
    <xf numFmtId="0" fontId="51" fillId="0" borderId="2" xfId="32" applyFont="1" applyBorder="1" applyAlignment="1">
      <alignment horizontal="justify" vertical="top" wrapText="1"/>
    </xf>
    <xf numFmtId="10" fontId="51" fillId="0" borderId="50" xfId="55" applyNumberFormat="1" applyFont="1" applyBorder="1" applyAlignment="1">
      <alignment horizontal="center" vertical="top" wrapText="1"/>
    </xf>
    <xf numFmtId="0" fontId="51" fillId="0" borderId="50" xfId="32" applyFont="1" applyBorder="1" applyAlignment="1">
      <alignment horizontal="center" vertical="top" wrapText="1"/>
    </xf>
    <xf numFmtId="0" fontId="50" fillId="4" borderId="15" xfId="32" applyFont="1" applyFill="1" applyBorder="1" applyAlignment="1">
      <alignment horizontal="center" vertical="top" wrapText="1"/>
    </xf>
    <xf numFmtId="0" fontId="50" fillId="4" borderId="2" xfId="32" applyFont="1" applyFill="1" applyBorder="1" applyAlignment="1">
      <alignment horizontal="justify" vertical="top" wrapText="1"/>
    </xf>
    <xf numFmtId="10" fontId="50" fillId="4" borderId="50" xfId="55" applyNumberFormat="1" applyFont="1" applyFill="1" applyBorder="1" applyAlignment="1">
      <alignment horizontal="center" vertical="top" wrapText="1"/>
    </xf>
    <xf numFmtId="10" fontId="3" fillId="0" borderId="0" xfId="32" applyNumberFormat="1"/>
    <xf numFmtId="0" fontId="52" fillId="0" borderId="3" xfId="32" applyFont="1" applyBorder="1"/>
    <xf numFmtId="0" fontId="52" fillId="0" borderId="18" xfId="32" applyFont="1" applyBorder="1"/>
    <xf numFmtId="0" fontId="50" fillId="8" borderId="2" xfId="32" applyFont="1" applyFill="1" applyBorder="1" applyAlignment="1">
      <alignment horizontal="justify" vertical="top" wrapText="1"/>
    </xf>
    <xf numFmtId="0" fontId="3" fillId="0" borderId="4" xfId="32" applyBorder="1"/>
    <xf numFmtId="0" fontId="3" fillId="0" borderId="20" xfId="32" applyBorder="1"/>
    <xf numFmtId="0" fontId="3" fillId="0" borderId="21" xfId="32" applyBorder="1"/>
    <xf numFmtId="44" fontId="27" fillId="5" borderId="2" xfId="41" applyNumberFormat="1" applyFont="1" applyFill="1" applyBorder="1" applyAlignment="1">
      <alignment horizontal="center" vertical="center" wrapText="1"/>
    </xf>
    <xf numFmtId="44" fontId="27" fillId="5" borderId="13" xfId="7" applyFont="1" applyFill="1" applyBorder="1" applyAlignment="1">
      <alignment vertical="center"/>
    </xf>
    <xf numFmtId="44" fontId="0" fillId="0" borderId="0" xfId="0" applyNumberFormat="1" applyAlignment="1">
      <alignment horizontal="center"/>
    </xf>
    <xf numFmtId="43" fontId="0" fillId="0" borderId="0" xfId="53" applyFont="1" applyFill="1" applyAlignment="1">
      <alignment horizontal="center" vertical="center"/>
    </xf>
    <xf numFmtId="0" fontId="27" fillId="0" borderId="13" xfId="41" applyFont="1" applyBorder="1" applyAlignment="1">
      <alignment vertical="center" wrapText="1"/>
    </xf>
    <xf numFmtId="167" fontId="26" fillId="0" borderId="27" xfId="41" applyNumberFormat="1" applyFont="1" applyBorder="1" applyAlignment="1">
      <alignment horizontal="center" vertical="center"/>
    </xf>
    <xf numFmtId="167" fontId="26" fillId="0" borderId="27" xfId="41" applyNumberFormat="1" applyFont="1" applyBorder="1" applyAlignment="1">
      <alignment horizontal="center" vertical="center" wrapText="1"/>
    </xf>
    <xf numFmtId="44" fontId="0" fillId="0" borderId="24" xfId="0" applyNumberFormat="1" applyBorder="1" applyAlignment="1">
      <alignment vertical="center"/>
    </xf>
    <xf numFmtId="44" fontId="0" fillId="0" borderId="50" xfId="0" applyNumberFormat="1" applyBorder="1" applyAlignment="1">
      <alignment vertical="center"/>
    </xf>
    <xf numFmtId="44" fontId="0" fillId="0" borderId="13" xfId="7" applyFont="1" applyFill="1" applyBorder="1" applyAlignment="1"/>
    <xf numFmtId="44" fontId="0" fillId="0" borderId="2" xfId="7" applyFont="1" applyFill="1" applyBorder="1" applyAlignment="1"/>
    <xf numFmtId="0" fontId="39" fillId="6" borderId="23" xfId="32" applyFont="1" applyFill="1" applyBorder="1" applyAlignment="1">
      <alignment horizontal="center" vertical="center"/>
    </xf>
    <xf numFmtId="0" fontId="39" fillId="6" borderId="10" xfId="32" applyFont="1" applyFill="1" applyBorder="1" applyAlignment="1">
      <alignment horizontal="center" vertical="center" wrapText="1"/>
    </xf>
    <xf numFmtId="0" fontId="39" fillId="6" borderId="10" xfId="32" applyFont="1" applyFill="1" applyBorder="1" applyAlignment="1">
      <alignment horizontal="center" vertical="center"/>
    </xf>
    <xf numFmtId="0" fontId="39" fillId="6" borderId="24" xfId="32" applyFont="1" applyFill="1" applyBorder="1" applyAlignment="1">
      <alignment horizontal="center" vertical="center"/>
    </xf>
    <xf numFmtId="0" fontId="33" fillId="0" borderId="15" xfId="32" applyFont="1" applyBorder="1" applyAlignment="1">
      <alignment horizontal="center" vertical="center"/>
    </xf>
    <xf numFmtId="44" fontId="33" fillId="0" borderId="50" xfId="7" applyFont="1" applyBorder="1" applyAlignment="1">
      <alignment horizontal="center" vertical="center"/>
    </xf>
    <xf numFmtId="0" fontId="33" fillId="0" borderId="16" xfId="32" applyFont="1" applyBorder="1" applyAlignment="1">
      <alignment horizontal="center" vertical="center"/>
    </xf>
    <xf numFmtId="0" fontId="38" fillId="0" borderId="8" xfId="32" applyFont="1" applyBorder="1" applyAlignment="1">
      <alignment horizontal="justify" vertical="center"/>
    </xf>
    <xf numFmtId="0" fontId="33" fillId="0" borderId="8" xfId="32" applyFont="1" applyBorder="1" applyAlignment="1">
      <alignment horizontal="center" vertical="center"/>
    </xf>
    <xf numFmtId="3" fontId="33" fillId="0" borderId="8" xfId="32" applyNumberFormat="1" applyFont="1" applyBorder="1" applyAlignment="1">
      <alignment horizontal="center" vertical="center"/>
    </xf>
    <xf numFmtId="44" fontId="33" fillId="0" borderId="52" xfId="7" applyFont="1" applyBorder="1" applyAlignment="1">
      <alignment horizontal="center" vertical="center"/>
    </xf>
    <xf numFmtId="0" fontId="46" fillId="7" borderId="0" xfId="0" applyFont="1" applyFill="1" applyAlignment="1">
      <alignment horizontal="center" vertical="center"/>
    </xf>
    <xf numFmtId="0" fontId="46" fillId="7" borderId="4" xfId="0" applyFont="1" applyFill="1" applyBorder="1" applyAlignment="1">
      <alignment horizontal="center" vertical="center"/>
    </xf>
    <xf numFmtId="0" fontId="46" fillId="7" borderId="20" xfId="0" applyFont="1" applyFill="1" applyBorder="1" applyAlignment="1">
      <alignment horizontal="center" vertical="center"/>
    </xf>
    <xf numFmtId="0" fontId="46" fillId="7" borderId="21" xfId="0" applyFont="1" applyFill="1" applyBorder="1" applyAlignment="1">
      <alignment horizontal="center" vertical="center"/>
    </xf>
    <xf numFmtId="0" fontId="3" fillId="0" borderId="0" xfId="42" applyFont="1" applyAlignment="1">
      <alignment horizontal="center"/>
    </xf>
    <xf numFmtId="0" fontId="18" fillId="0" borderId="0" xfId="42" applyAlignment="1">
      <alignment horizontal="center"/>
    </xf>
    <xf numFmtId="44" fontId="47" fillId="0" borderId="30" xfId="7" applyFont="1" applyBorder="1" applyAlignment="1">
      <alignment horizontal="center" vertical="center"/>
    </xf>
    <xf numFmtId="44" fontId="47" fillId="9" borderId="30" xfId="7" applyFont="1" applyFill="1" applyBorder="1" applyAlignment="1">
      <alignment horizontal="center" vertical="center"/>
    </xf>
    <xf numFmtId="0" fontId="52" fillId="0" borderId="0" xfId="32" applyFont="1"/>
    <xf numFmtId="0" fontId="15" fillId="6" borderId="23" xfId="31" applyFont="1" applyFill="1" applyBorder="1" applyAlignment="1">
      <alignment horizontal="center" vertical="center"/>
    </xf>
    <xf numFmtId="0" fontId="15" fillId="6" borderId="10" xfId="31" applyFont="1" applyFill="1" applyBorder="1" applyAlignment="1">
      <alignment horizontal="center" vertical="center"/>
    </xf>
    <xf numFmtId="0" fontId="15" fillId="6" borderId="24" xfId="31" applyFont="1" applyFill="1" applyBorder="1" applyAlignment="1">
      <alignment horizontal="center" vertical="center" wrapText="1"/>
    </xf>
    <xf numFmtId="0" fontId="33" fillId="0" borderId="15" xfId="31" applyFont="1" applyBorder="1" applyAlignment="1">
      <alignment horizontal="justify" vertical="center" wrapText="1"/>
    </xf>
    <xf numFmtId="0" fontId="33" fillId="0" borderId="2" xfId="31" applyFont="1" applyBorder="1" applyAlignment="1">
      <alignment horizontal="center" vertical="center"/>
    </xf>
    <xf numFmtId="44" fontId="33" fillId="9" borderId="50" xfId="7" applyFont="1" applyFill="1" applyBorder="1" applyAlignment="1" applyProtection="1">
      <alignment horizontal="center" vertical="center"/>
      <protection locked="0"/>
    </xf>
    <xf numFmtId="0" fontId="48" fillId="6" borderId="16" xfId="31" applyFont="1" applyFill="1" applyBorder="1" applyAlignment="1">
      <alignment horizontal="center" vertical="center"/>
    </xf>
    <xf numFmtId="44" fontId="48" fillId="6" borderId="52" xfId="7" applyFont="1" applyFill="1" applyBorder="1" applyAlignment="1">
      <alignment horizontal="center" vertical="center"/>
    </xf>
    <xf numFmtId="0" fontId="44" fillId="6" borderId="37" xfId="0" applyFont="1" applyFill="1" applyBorder="1" applyAlignment="1">
      <alignment horizontal="center" vertical="center" wrapText="1"/>
    </xf>
    <xf numFmtId="44" fontId="0" fillId="0" borderId="52" xfId="0" applyNumberFormat="1" applyBorder="1" applyAlignment="1">
      <alignment vertical="center"/>
    </xf>
    <xf numFmtId="44" fontId="11" fillId="6" borderId="24" xfId="0" applyNumberFormat="1" applyFont="1" applyFill="1" applyBorder="1"/>
    <xf numFmtId="44" fontId="11" fillId="6" borderId="51" xfId="0" applyNumberFormat="1" applyFont="1" applyFill="1" applyBorder="1"/>
    <xf numFmtId="0" fontId="53" fillId="0" borderId="0" xfId="31" applyFont="1" applyAlignment="1">
      <alignment vertical="center"/>
    </xf>
    <xf numFmtId="0" fontId="11" fillId="0" borderId="0" xfId="0" applyFont="1" applyAlignment="1">
      <alignment horizontal="center" vertical="center"/>
    </xf>
    <xf numFmtId="44" fontId="11" fillId="0" borderId="0" xfId="0" applyNumberFormat="1" applyFont="1"/>
    <xf numFmtId="0" fontId="16" fillId="0" borderId="0" xfId="31" applyFont="1" applyAlignment="1">
      <alignment vertical="center" wrapText="1"/>
    </xf>
    <xf numFmtId="44" fontId="48" fillId="6" borderId="30" xfId="7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43" fillId="6" borderId="37" xfId="0" applyFont="1" applyFill="1" applyBorder="1" applyAlignment="1">
      <alignment horizontal="center" vertical="center"/>
    </xf>
    <xf numFmtId="44" fontId="28" fillId="6" borderId="37" xfId="7" applyFont="1" applyFill="1" applyBorder="1" applyAlignment="1">
      <alignment horizontal="center" vertical="center"/>
    </xf>
    <xf numFmtId="44" fontId="43" fillId="6" borderId="37" xfId="7" applyFont="1" applyFill="1" applyBorder="1" applyAlignment="1">
      <alignment vertical="center"/>
    </xf>
    <xf numFmtId="44" fontId="43" fillId="6" borderId="30" xfId="7" applyFont="1" applyFill="1" applyBorder="1" applyAlignment="1">
      <alignment vertical="center"/>
    </xf>
    <xf numFmtId="0" fontId="42" fillId="6" borderId="29" xfId="0" applyFont="1" applyFill="1" applyBorder="1" applyAlignment="1">
      <alignment horizontal="center" vertical="center"/>
    </xf>
    <xf numFmtId="0" fontId="42" fillId="6" borderId="37" xfId="0" applyFont="1" applyFill="1" applyBorder="1" applyAlignment="1">
      <alignment horizontal="center" vertical="center"/>
    </xf>
    <xf numFmtId="0" fontId="42" fillId="6" borderId="37" xfId="0" applyFont="1" applyFill="1" applyBorder="1" applyAlignment="1">
      <alignment horizontal="center" vertical="center" wrapText="1"/>
    </xf>
    <xf numFmtId="0" fontId="42" fillId="6" borderId="30" xfId="0" applyFont="1" applyFill="1" applyBorder="1" applyAlignment="1">
      <alignment horizontal="center" vertical="center" wrapText="1"/>
    </xf>
    <xf numFmtId="0" fontId="46" fillId="7" borderId="4" xfId="0" applyFont="1" applyFill="1" applyBorder="1" applyAlignment="1">
      <alignment horizontal="center"/>
    </xf>
    <xf numFmtId="0" fontId="46" fillId="7" borderId="20" xfId="0" applyFont="1" applyFill="1" applyBorder="1" applyAlignment="1">
      <alignment horizontal="center"/>
    </xf>
    <xf numFmtId="0" fontId="46" fillId="7" borderId="21" xfId="0" applyFont="1" applyFill="1" applyBorder="1" applyAlignment="1">
      <alignment horizontal="center"/>
    </xf>
    <xf numFmtId="0" fontId="46" fillId="0" borderId="0" xfId="0" applyFont="1" applyAlignment="1">
      <alignment horizontal="center"/>
    </xf>
    <xf numFmtId="44" fontId="34" fillId="0" borderId="50" xfId="7" applyFont="1" applyBorder="1" applyAlignment="1">
      <alignment horizontal="center" vertical="center"/>
    </xf>
    <xf numFmtId="10" fontId="25" fillId="0" borderId="50" xfId="7" applyNumberFormat="1" applyFont="1" applyFill="1" applyBorder="1" applyAlignment="1">
      <alignment horizontal="center" vertical="center"/>
    </xf>
    <xf numFmtId="0" fontId="25" fillId="0" borderId="50" xfId="7" applyNumberFormat="1" applyFont="1" applyFill="1" applyBorder="1" applyAlignment="1">
      <alignment horizontal="center" vertical="center"/>
    </xf>
    <xf numFmtId="44" fontId="25" fillId="5" borderId="50" xfId="7" applyFont="1" applyFill="1" applyBorder="1" applyAlignment="1">
      <alignment horizontal="center" vertical="center"/>
    </xf>
    <xf numFmtId="44" fontId="25" fillId="5" borderId="52" xfId="7" applyFont="1" applyFill="1" applyBorder="1" applyAlignment="1">
      <alignment horizontal="center" vertical="center"/>
    </xf>
    <xf numFmtId="0" fontId="34" fillId="0" borderId="16" xfId="31" applyFont="1" applyBorder="1" applyAlignment="1">
      <alignment horizontal="center" vertical="center"/>
    </xf>
    <xf numFmtId="0" fontId="34" fillId="0" borderId="8" xfId="31" applyFont="1" applyBorder="1" applyAlignment="1">
      <alignment horizontal="justify" vertical="center" wrapText="1"/>
    </xf>
    <xf numFmtId="0" fontId="34" fillId="0" borderId="8" xfId="31" applyFont="1" applyBorder="1" applyAlignment="1">
      <alignment horizontal="center" vertical="center"/>
    </xf>
    <xf numFmtId="44" fontId="34" fillId="0" borderId="51" xfId="7" applyFont="1" applyBorder="1" applyAlignment="1">
      <alignment horizontal="center" vertical="center"/>
    </xf>
    <xf numFmtId="44" fontId="26" fillId="6" borderId="23" xfId="7" applyFont="1" applyFill="1" applyBorder="1" applyAlignment="1">
      <alignment horizontal="center" vertical="center" wrapText="1"/>
    </xf>
    <xf numFmtId="44" fontId="47" fillId="5" borderId="24" xfId="7" applyFont="1" applyFill="1" applyBorder="1" applyAlignment="1">
      <alignment horizontal="center" vertical="center"/>
    </xf>
    <xf numFmtId="44" fontId="26" fillId="6" borderId="15" xfId="7" applyFont="1" applyFill="1" applyBorder="1" applyAlignment="1">
      <alignment horizontal="center" wrapText="1"/>
    </xf>
    <xf numFmtId="44" fontId="26" fillId="6" borderId="16" xfId="7" applyFont="1" applyFill="1" applyBorder="1" applyAlignment="1">
      <alignment horizontal="center" vertical="center" wrapText="1"/>
    </xf>
    <xf numFmtId="0" fontId="11" fillId="6" borderId="22" xfId="0" applyFont="1" applyFill="1" applyBorder="1" applyAlignment="1">
      <alignment horizontal="center"/>
    </xf>
    <xf numFmtId="0" fontId="11" fillId="6" borderId="29" xfId="0" applyFont="1" applyFill="1" applyBorder="1" applyAlignment="1">
      <alignment horizontal="center"/>
    </xf>
    <xf numFmtId="44" fontId="0" fillId="0" borderId="7" xfId="0" applyNumberFormat="1" applyBorder="1"/>
    <xf numFmtId="44" fontId="0" fillId="0" borderId="14" xfId="0" applyNumberFormat="1" applyBorder="1"/>
    <xf numFmtId="44" fontId="0" fillId="0" borderId="50" xfId="0" applyNumberFormat="1" applyBorder="1"/>
    <xf numFmtId="44" fontId="0" fillId="0" borderId="50" xfId="0" applyNumberFormat="1" applyBorder="1" applyAlignment="1">
      <alignment horizontal="center"/>
    </xf>
    <xf numFmtId="44" fontId="10" fillId="6" borderId="8" xfId="0" applyNumberFormat="1" applyFont="1" applyFill="1" applyBorder="1" applyAlignment="1">
      <alignment vertical="top"/>
    </xf>
    <xf numFmtId="44" fontId="11" fillId="6" borderId="52" xfId="0" applyNumberFormat="1" applyFont="1" applyFill="1" applyBorder="1" applyAlignment="1">
      <alignment vertical="top"/>
    </xf>
    <xf numFmtId="44" fontId="34" fillId="0" borderId="50" xfId="7" applyFont="1" applyFill="1" applyBorder="1" applyAlignment="1">
      <alignment horizontal="center" vertical="center"/>
    </xf>
    <xf numFmtId="0" fontId="36" fillId="0" borderId="2" xfId="31" applyFont="1" applyBorder="1" applyAlignment="1">
      <alignment horizontal="center" vertical="center"/>
    </xf>
    <xf numFmtId="44" fontId="27" fillId="0" borderId="50" xfId="7" applyFont="1" applyFill="1" applyBorder="1" applyAlignment="1">
      <alignment horizontal="center" vertical="center"/>
    </xf>
    <xf numFmtId="44" fontId="34" fillId="0" borderId="53" xfId="7" applyFont="1" applyFill="1" applyBorder="1" applyAlignment="1">
      <alignment horizontal="center" vertical="center"/>
    </xf>
    <xf numFmtId="44" fontId="26" fillId="10" borderId="27" xfId="7" applyFont="1" applyFill="1" applyBorder="1" applyAlignment="1">
      <alignment vertical="center"/>
    </xf>
    <xf numFmtId="0" fontId="36" fillId="10" borderId="27" xfId="41" applyFont="1" applyFill="1" applyBorder="1" applyAlignment="1">
      <alignment horizontal="center" vertical="center" wrapText="1"/>
    </xf>
    <xf numFmtId="14" fontId="27" fillId="10" borderId="5" xfId="41" applyNumberFormat="1" applyFont="1" applyFill="1" applyBorder="1" applyAlignment="1">
      <alignment horizontal="center" vertical="center"/>
    </xf>
    <xf numFmtId="10" fontId="27" fillId="10" borderId="2" xfId="43" applyNumberFormat="1" applyFont="1" applyFill="1" applyBorder="1" applyAlignment="1">
      <alignment vertical="center"/>
    </xf>
    <xf numFmtId="0" fontId="27" fillId="10" borderId="2" xfId="41" applyFont="1" applyFill="1" applyBorder="1" applyAlignment="1">
      <alignment vertical="center" wrapText="1"/>
    </xf>
    <xf numFmtId="44" fontId="27" fillId="10" borderId="2" xfId="7" applyFont="1" applyFill="1" applyBorder="1" applyAlignment="1">
      <alignment vertical="center"/>
    </xf>
    <xf numFmtId="44" fontId="27" fillId="10" borderId="2" xfId="7" applyFont="1" applyFill="1" applyBorder="1" applyAlignment="1">
      <alignment vertical="center" wrapText="1"/>
    </xf>
    <xf numFmtId="10" fontId="27" fillId="10" borderId="2" xfId="41" applyNumberFormat="1" applyFont="1" applyFill="1" applyBorder="1" applyAlignment="1">
      <alignment horizontal="right" vertical="center" wrapText="1"/>
    </xf>
    <xf numFmtId="10" fontId="26" fillId="10" borderId="2" xfId="43" applyNumberFormat="1" applyFont="1" applyFill="1" applyBorder="1" applyAlignment="1">
      <alignment vertical="center"/>
    </xf>
    <xf numFmtId="10" fontId="27" fillId="10" borderId="2" xfId="4" applyNumberFormat="1" applyFont="1" applyFill="1" applyBorder="1" applyAlignment="1" applyProtection="1">
      <alignment horizontal="right" vertical="center" wrapText="1"/>
    </xf>
    <xf numFmtId="44" fontId="4" fillId="10" borderId="28" xfId="7" applyFont="1" applyFill="1" applyBorder="1" applyAlignment="1">
      <alignment vertical="center"/>
    </xf>
    <xf numFmtId="44" fontId="4" fillId="10" borderId="13" xfId="7" applyFont="1" applyFill="1" applyBorder="1" applyAlignment="1">
      <alignment vertical="center"/>
    </xf>
    <xf numFmtId="44" fontId="4" fillId="10" borderId="31" xfId="7" applyFont="1" applyFill="1" applyBorder="1" applyAlignment="1">
      <alignment vertical="center"/>
    </xf>
    <xf numFmtId="44" fontId="27" fillId="10" borderId="2" xfId="7" applyFont="1" applyFill="1" applyBorder="1" applyAlignment="1">
      <alignment horizontal="center" vertical="top" wrapText="1"/>
    </xf>
    <xf numFmtId="44" fontId="27" fillId="10" borderId="48" xfId="7" applyFont="1" applyFill="1" applyBorder="1" applyAlignment="1">
      <alignment horizontal="center" vertical="top" wrapText="1"/>
    </xf>
    <xf numFmtId="44" fontId="27" fillId="10" borderId="57" xfId="7" applyFont="1" applyFill="1" applyBorder="1" applyAlignment="1">
      <alignment horizontal="center" vertical="top" wrapText="1"/>
    </xf>
    <xf numFmtId="44" fontId="27" fillId="10" borderId="2" xfId="7" applyFont="1" applyFill="1" applyBorder="1" applyAlignment="1">
      <alignment horizontal="center" vertical="center" wrapText="1"/>
    </xf>
    <xf numFmtId="44" fontId="27" fillId="10" borderId="6" xfId="7" applyFont="1" applyFill="1" applyBorder="1" applyAlignment="1">
      <alignment horizontal="center" vertical="top" wrapText="1"/>
    </xf>
    <xf numFmtId="44" fontId="33" fillId="10" borderId="2" xfId="7" applyFont="1" applyFill="1" applyBorder="1" applyAlignment="1" applyProtection="1">
      <alignment horizontal="center" vertical="center"/>
      <protection locked="0"/>
    </xf>
    <xf numFmtId="44" fontId="35" fillId="10" borderId="2" xfId="7" applyFont="1" applyFill="1" applyBorder="1" applyAlignment="1" applyProtection="1">
      <alignment horizontal="center" vertical="center"/>
      <protection locked="0"/>
    </xf>
    <xf numFmtId="44" fontId="35" fillId="10" borderId="8" xfId="7" applyFont="1" applyFill="1" applyBorder="1" applyAlignment="1" applyProtection="1">
      <alignment horizontal="center" vertical="center"/>
      <protection locked="0"/>
    </xf>
    <xf numFmtId="0" fontId="26" fillId="0" borderId="44" xfId="41" applyFont="1" applyBorder="1" applyAlignment="1">
      <alignment horizontal="center" vertical="center" wrapText="1"/>
    </xf>
    <xf numFmtId="167" fontId="26" fillId="0" borderId="46" xfId="41" applyNumberFormat="1" applyFont="1" applyBorder="1" applyAlignment="1">
      <alignment horizontal="center" vertical="center" wrapText="1"/>
    </xf>
    <xf numFmtId="167" fontId="26" fillId="0" borderId="56" xfId="41" applyNumberFormat="1" applyFont="1" applyBorder="1" applyAlignment="1">
      <alignment horizontal="center" vertical="center" wrapText="1"/>
    </xf>
    <xf numFmtId="0" fontId="26" fillId="0" borderId="47" xfId="41" applyFont="1" applyBorder="1" applyAlignment="1">
      <alignment horizontal="center" vertical="center" wrapText="1"/>
    </xf>
    <xf numFmtId="167" fontId="26" fillId="0" borderId="58" xfId="41" applyNumberFormat="1" applyFont="1" applyBorder="1" applyAlignment="1">
      <alignment horizontal="center" vertical="center"/>
    </xf>
    <xf numFmtId="44" fontId="26" fillId="10" borderId="58" xfId="7" applyFont="1" applyFill="1" applyBorder="1" applyAlignment="1">
      <alignment vertical="center"/>
    </xf>
    <xf numFmtId="0" fontId="36" fillId="10" borderId="58" xfId="41" applyFont="1" applyFill="1" applyBorder="1" applyAlignment="1">
      <alignment horizontal="center" vertical="center" wrapText="1"/>
    </xf>
    <xf numFmtId="167" fontId="26" fillId="0" borderId="58" xfId="41" applyNumberFormat="1" applyFont="1" applyBorder="1" applyAlignment="1">
      <alignment horizontal="center" vertical="center" wrapText="1"/>
    </xf>
    <xf numFmtId="0" fontId="26" fillId="0" borderId="59" xfId="41" applyFont="1" applyBorder="1" applyAlignment="1">
      <alignment horizontal="center" vertical="center" wrapText="1"/>
    </xf>
    <xf numFmtId="14" fontId="27" fillId="10" borderId="60" xfId="41" applyNumberFormat="1" applyFont="1" applyFill="1" applyBorder="1" applyAlignment="1">
      <alignment horizontal="center" vertical="center"/>
    </xf>
    <xf numFmtId="0" fontId="27" fillId="0" borderId="3" xfId="41" applyFont="1" applyBorder="1" applyAlignment="1">
      <alignment vertical="center" wrapText="1"/>
    </xf>
    <xf numFmtId="0" fontId="27" fillId="0" borderId="0" xfId="41" applyFont="1" applyAlignment="1">
      <alignment vertical="center" wrapText="1"/>
    </xf>
    <xf numFmtId="0" fontId="27" fillId="0" borderId="18" xfId="41" applyFont="1" applyBorder="1" applyAlignment="1">
      <alignment vertical="center" wrapText="1"/>
    </xf>
    <xf numFmtId="0" fontId="26" fillId="0" borderId="15" xfId="41" applyFont="1" applyBorder="1" applyAlignment="1">
      <alignment horizontal="center" vertical="center" wrapText="1"/>
    </xf>
    <xf numFmtId="0" fontId="26" fillId="0" borderId="50" xfId="41" applyFont="1" applyBorder="1" applyAlignment="1">
      <alignment horizontal="center" vertical="center" wrapText="1"/>
    </xf>
    <xf numFmtId="44" fontId="27" fillId="0" borderId="50" xfId="7" applyFont="1" applyFill="1" applyBorder="1" applyAlignment="1">
      <alignment vertical="center"/>
    </xf>
    <xf numFmtId="44" fontId="27" fillId="5" borderId="50" xfId="7" applyFont="1" applyFill="1" applyBorder="1" applyAlignment="1">
      <alignment vertical="center"/>
    </xf>
    <xf numFmtId="0" fontId="26" fillId="0" borderId="63" xfId="41" applyFont="1" applyBorder="1" applyAlignment="1">
      <alignment horizontal="center" vertical="center" wrapText="1"/>
    </xf>
    <xf numFmtId="44" fontId="26" fillId="0" borderId="60" xfId="7" applyFont="1" applyFill="1" applyBorder="1" applyAlignment="1">
      <alignment vertical="center"/>
    </xf>
    <xf numFmtId="44" fontId="26" fillId="0" borderId="50" xfId="7" applyFont="1" applyFill="1" applyBorder="1" applyAlignment="1">
      <alignment vertical="center"/>
    </xf>
    <xf numFmtId="44" fontId="26" fillId="0" borderId="15" xfId="41" applyNumberFormat="1" applyFont="1" applyBorder="1" applyAlignment="1">
      <alignment horizontal="center" vertical="center" wrapText="1"/>
    </xf>
    <xf numFmtId="44" fontId="26" fillId="0" borderId="50" xfId="41" applyNumberFormat="1" applyFont="1" applyBorder="1" applyAlignment="1">
      <alignment horizontal="center" vertical="center" wrapText="1"/>
    </xf>
    <xf numFmtId="0" fontId="26" fillId="0" borderId="15" xfId="32" applyFont="1" applyBorder="1" applyAlignment="1">
      <alignment horizontal="center" vertical="center" wrapText="1"/>
    </xf>
    <xf numFmtId="0" fontId="27" fillId="0" borderId="15" xfId="41" applyFont="1" applyBorder="1" applyAlignment="1">
      <alignment horizontal="center" vertical="center" wrapText="1"/>
    </xf>
    <xf numFmtId="44" fontId="26" fillId="0" borderId="8" xfId="7" applyFont="1" applyFill="1" applyBorder="1" applyAlignment="1">
      <alignment vertical="center"/>
    </xf>
    <xf numFmtId="44" fontId="26" fillId="0" borderId="52" xfId="7" applyFont="1" applyFill="1" applyBorder="1" applyAlignment="1">
      <alignment vertical="center"/>
    </xf>
    <xf numFmtId="170" fontId="27" fillId="12" borderId="2" xfId="43" applyNumberFormat="1" applyFont="1" applyFill="1" applyBorder="1" applyAlignment="1">
      <alignment vertical="center"/>
    </xf>
    <xf numFmtId="10" fontId="27" fillId="12" borderId="2" xfId="43" applyNumberFormat="1" applyFont="1" applyFill="1" applyBorder="1" applyAlignment="1">
      <alignment vertical="center"/>
    </xf>
    <xf numFmtId="0" fontId="1" fillId="0" borderId="19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4" fontId="27" fillId="0" borderId="7" xfId="7" applyFont="1" applyFill="1" applyBorder="1" applyAlignment="1">
      <alignment vertical="center"/>
    </xf>
    <xf numFmtId="44" fontId="1" fillId="0" borderId="7" xfId="7" applyFont="1" applyFill="1" applyBorder="1" applyAlignment="1">
      <alignment horizontal="center" vertical="center"/>
    </xf>
    <xf numFmtId="44" fontId="1" fillId="0" borderId="14" xfId="7" applyFont="1" applyFill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1" fillId="0" borderId="55" xfId="0" applyFont="1" applyBorder="1" applyAlignment="1">
      <alignment horizontal="left" vertical="center" wrapText="1"/>
    </xf>
    <xf numFmtId="0" fontId="1" fillId="0" borderId="5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4" fontId="27" fillId="0" borderId="55" xfId="7" applyFont="1" applyFill="1" applyBorder="1" applyAlignment="1">
      <alignment vertical="center"/>
    </xf>
    <xf numFmtId="44" fontId="1" fillId="0" borderId="55" xfId="7" applyFont="1" applyFill="1" applyBorder="1" applyAlignment="1">
      <alignment horizontal="center" vertical="center"/>
    </xf>
    <xf numFmtId="44" fontId="1" fillId="0" borderId="41" xfId="7" applyFont="1" applyFill="1" applyBorder="1" applyAlignment="1">
      <alignment horizontal="center" vertical="center"/>
    </xf>
    <xf numFmtId="10" fontId="47" fillId="9" borderId="30" xfId="7" applyNumberFormat="1" applyFont="1" applyFill="1" applyBorder="1" applyAlignment="1">
      <alignment horizontal="right" vertical="center"/>
    </xf>
    <xf numFmtId="0" fontId="3" fillId="0" borderId="0" xfId="32" applyAlignment="1">
      <alignment horizontal="justify" vertical="justify" wrapText="1"/>
    </xf>
    <xf numFmtId="0" fontId="15" fillId="6" borderId="44" xfId="32" applyFont="1" applyFill="1" applyBorder="1" applyAlignment="1">
      <alignment horizontal="center" vertical="center"/>
    </xf>
    <xf numFmtId="0" fontId="15" fillId="6" borderId="45" xfId="32" applyFont="1" applyFill="1" applyBorder="1" applyAlignment="1">
      <alignment horizontal="center" vertical="center"/>
    </xf>
    <xf numFmtId="0" fontId="15" fillId="6" borderId="56" xfId="32" applyFont="1" applyFill="1" applyBorder="1" applyAlignment="1">
      <alignment horizontal="center" vertical="center"/>
    </xf>
    <xf numFmtId="0" fontId="51" fillId="0" borderId="3" xfId="32" applyFont="1" applyBorder="1" applyAlignment="1">
      <alignment horizontal="left" vertical="center"/>
    </xf>
    <xf numFmtId="0" fontId="51" fillId="0" borderId="0" xfId="32" applyFont="1" applyAlignment="1">
      <alignment horizontal="left" vertical="center"/>
    </xf>
    <xf numFmtId="0" fontId="51" fillId="0" borderId="18" xfId="32" applyFont="1" applyBorder="1" applyAlignment="1">
      <alignment horizontal="left" vertical="center"/>
    </xf>
    <xf numFmtId="0" fontId="46" fillId="7" borderId="4" xfId="0" applyFont="1" applyFill="1" applyBorder="1" applyAlignment="1">
      <alignment horizontal="center" vertical="center"/>
    </xf>
    <xf numFmtId="0" fontId="46" fillId="7" borderId="20" xfId="0" applyFont="1" applyFill="1" applyBorder="1" applyAlignment="1">
      <alignment horizontal="center" vertical="center"/>
    </xf>
    <xf numFmtId="0" fontId="46" fillId="7" borderId="21" xfId="0" applyFont="1" applyFill="1" applyBorder="1" applyAlignment="1">
      <alignment horizontal="center" vertical="center"/>
    </xf>
    <xf numFmtId="0" fontId="46" fillId="7" borderId="34" xfId="0" applyFont="1" applyFill="1" applyBorder="1" applyAlignment="1">
      <alignment horizontal="center" vertical="center"/>
    </xf>
    <xf numFmtId="0" fontId="46" fillId="7" borderId="35" xfId="0" applyFont="1" applyFill="1" applyBorder="1" applyAlignment="1">
      <alignment horizontal="center" vertical="center"/>
    </xf>
    <xf numFmtId="0" fontId="46" fillId="7" borderId="36" xfId="0" applyFont="1" applyFill="1" applyBorder="1" applyAlignment="1">
      <alignment horizontal="center" vertical="center"/>
    </xf>
    <xf numFmtId="0" fontId="46" fillId="7" borderId="3" xfId="0" applyFont="1" applyFill="1" applyBorder="1" applyAlignment="1">
      <alignment horizontal="center" vertical="center"/>
    </xf>
    <xf numFmtId="0" fontId="46" fillId="7" borderId="0" xfId="0" applyFont="1" applyFill="1" applyAlignment="1">
      <alignment horizontal="center" vertical="center"/>
    </xf>
    <xf numFmtId="0" fontId="46" fillId="7" borderId="18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left"/>
    </xf>
    <xf numFmtId="0" fontId="11" fillId="0" borderId="13" xfId="0" applyFont="1" applyBorder="1" applyAlignment="1">
      <alignment horizontal="left"/>
    </xf>
    <xf numFmtId="0" fontId="11" fillId="0" borderId="43" xfId="0" applyFont="1" applyBorder="1" applyAlignment="1">
      <alignment horizontal="left"/>
    </xf>
    <xf numFmtId="0" fontId="11" fillId="0" borderId="27" xfId="0" applyFont="1" applyBorder="1" applyAlignment="1">
      <alignment horizontal="left"/>
    </xf>
    <xf numFmtId="0" fontId="10" fillId="6" borderId="25" xfId="0" applyFont="1" applyFill="1" applyBorder="1" applyAlignment="1">
      <alignment horizontal="center" vertical="top"/>
    </xf>
    <xf numFmtId="0" fontId="10" fillId="6" borderId="49" xfId="0" applyFont="1" applyFill="1" applyBorder="1" applyAlignment="1">
      <alignment horizontal="center" vertical="top"/>
    </xf>
    <xf numFmtId="0" fontId="10" fillId="6" borderId="26" xfId="0" applyFont="1" applyFill="1" applyBorder="1" applyAlignment="1">
      <alignment horizontal="center" vertical="top"/>
    </xf>
    <xf numFmtId="0" fontId="45" fillId="7" borderId="34" xfId="0" applyFont="1" applyFill="1" applyBorder="1" applyAlignment="1">
      <alignment horizontal="center"/>
    </xf>
    <xf numFmtId="0" fontId="45" fillId="7" borderId="35" xfId="0" applyFont="1" applyFill="1" applyBorder="1" applyAlignment="1">
      <alignment horizontal="center"/>
    </xf>
    <xf numFmtId="0" fontId="45" fillId="7" borderId="36" xfId="0" applyFont="1" applyFill="1" applyBorder="1" applyAlignment="1">
      <alignment horizontal="center"/>
    </xf>
    <xf numFmtId="0" fontId="45" fillId="7" borderId="3" xfId="0" applyFont="1" applyFill="1" applyBorder="1" applyAlignment="1">
      <alignment horizontal="center"/>
    </xf>
    <xf numFmtId="0" fontId="45" fillId="7" borderId="0" xfId="0" applyFont="1" applyFill="1" applyAlignment="1">
      <alignment horizontal="center"/>
    </xf>
    <xf numFmtId="0" fontId="45" fillId="7" borderId="18" xfId="0" applyFont="1" applyFill="1" applyBorder="1" applyAlignment="1">
      <alignment horizontal="center"/>
    </xf>
    <xf numFmtId="0" fontId="11" fillId="0" borderId="7" xfId="0" applyFont="1" applyBorder="1" applyAlignment="1">
      <alignment horizontal="left"/>
    </xf>
    <xf numFmtId="0" fontId="11" fillId="6" borderId="29" xfId="0" applyFont="1" applyFill="1" applyBorder="1" applyAlignment="1">
      <alignment horizontal="center"/>
    </xf>
    <xf numFmtId="0" fontId="11" fillId="6" borderId="37" xfId="0" applyFont="1" applyFill="1" applyBorder="1" applyAlignment="1">
      <alignment horizontal="center"/>
    </xf>
    <xf numFmtId="0" fontId="11" fillId="6" borderId="30" xfId="0" applyFont="1" applyFill="1" applyBorder="1" applyAlignment="1">
      <alignment horizontal="center"/>
    </xf>
    <xf numFmtId="0" fontId="56" fillId="6" borderId="32" xfId="0" applyFont="1" applyFill="1" applyBorder="1" applyAlignment="1">
      <alignment horizontal="center" vertical="center"/>
    </xf>
    <xf numFmtId="0" fontId="56" fillId="6" borderId="38" xfId="0" applyFont="1" applyFill="1" applyBorder="1" applyAlignment="1">
      <alignment horizontal="center" vertical="center"/>
    </xf>
    <xf numFmtId="0" fontId="56" fillId="6" borderId="33" xfId="0" applyFont="1" applyFill="1" applyBorder="1" applyAlignment="1">
      <alignment horizontal="center" vertical="center"/>
    </xf>
    <xf numFmtId="0" fontId="45" fillId="7" borderId="4" xfId="0" applyFont="1" applyFill="1" applyBorder="1" applyAlignment="1">
      <alignment horizontal="center" vertical="top"/>
    </xf>
    <xf numFmtId="0" fontId="45" fillId="7" borderId="20" xfId="0" applyFont="1" applyFill="1" applyBorder="1" applyAlignment="1">
      <alignment horizontal="center" vertical="top"/>
    </xf>
    <xf numFmtId="0" fontId="45" fillId="7" borderId="21" xfId="0" applyFont="1" applyFill="1" applyBorder="1" applyAlignment="1">
      <alignment horizontal="center" vertical="top"/>
    </xf>
    <xf numFmtId="0" fontId="43" fillId="6" borderId="29" xfId="0" applyFont="1" applyFill="1" applyBorder="1" applyAlignment="1">
      <alignment horizontal="center" vertical="center"/>
    </xf>
    <xf numFmtId="0" fontId="43" fillId="6" borderId="37" xfId="0" applyFont="1" applyFill="1" applyBorder="1" applyAlignment="1">
      <alignment horizontal="center" vertical="center"/>
    </xf>
    <xf numFmtId="0" fontId="55" fillId="6" borderId="32" xfId="0" applyFont="1" applyFill="1" applyBorder="1" applyAlignment="1">
      <alignment horizontal="center" vertical="center"/>
    </xf>
    <xf numFmtId="0" fontId="55" fillId="6" borderId="38" xfId="0" applyFont="1" applyFill="1" applyBorder="1" applyAlignment="1">
      <alignment horizontal="center" vertical="center"/>
    </xf>
    <xf numFmtId="0" fontId="55" fillId="6" borderId="33" xfId="0" applyFont="1" applyFill="1" applyBorder="1" applyAlignment="1">
      <alignment horizontal="center" vertical="center"/>
    </xf>
    <xf numFmtId="0" fontId="45" fillId="7" borderId="4" xfId="0" applyFont="1" applyFill="1" applyBorder="1" applyAlignment="1">
      <alignment horizontal="center"/>
    </xf>
    <xf numFmtId="0" fontId="45" fillId="7" borderId="20" xfId="0" applyFont="1" applyFill="1" applyBorder="1" applyAlignment="1">
      <alignment horizontal="center"/>
    </xf>
    <xf numFmtId="0" fontId="45" fillId="7" borderId="21" xfId="0" applyFont="1" applyFill="1" applyBorder="1" applyAlignment="1">
      <alignment horizontal="center"/>
    </xf>
    <xf numFmtId="0" fontId="27" fillId="0" borderId="2" xfId="41" applyFont="1" applyBorder="1" applyAlignment="1">
      <alignment horizontal="left" vertical="center" wrapText="1"/>
    </xf>
    <xf numFmtId="0" fontId="26" fillId="0" borderId="16" xfId="41" applyFont="1" applyBorder="1" applyAlignment="1">
      <alignment horizontal="center" vertical="center" wrapText="1"/>
    </xf>
    <xf numFmtId="0" fontId="26" fillId="0" borderId="8" xfId="41" applyFont="1" applyBorder="1" applyAlignment="1">
      <alignment horizontal="center" vertical="center" wrapText="1"/>
    </xf>
    <xf numFmtId="44" fontId="26" fillId="0" borderId="63" xfId="41" applyNumberFormat="1" applyFont="1" applyBorder="1" applyAlignment="1">
      <alignment horizontal="center" vertical="center" wrapText="1"/>
    </xf>
    <xf numFmtId="44" fontId="26" fillId="0" borderId="5" xfId="41" applyNumberFormat="1" applyFont="1" applyBorder="1" applyAlignment="1">
      <alignment horizontal="center" vertical="center" wrapText="1"/>
    </xf>
    <xf numFmtId="0" fontId="26" fillId="0" borderId="15" xfId="41" applyFont="1" applyBorder="1" applyAlignment="1">
      <alignment horizontal="center" vertical="center" wrapText="1"/>
    </xf>
    <xf numFmtId="0" fontId="26" fillId="0" borderId="2" xfId="41" applyFont="1" applyBorder="1" applyAlignment="1">
      <alignment horizontal="center" vertical="center" wrapText="1"/>
    </xf>
    <xf numFmtId="44" fontId="27" fillId="0" borderId="2" xfId="41" applyNumberFormat="1" applyFont="1" applyBorder="1" applyAlignment="1">
      <alignment horizontal="left" vertical="center" wrapText="1"/>
    </xf>
    <xf numFmtId="0" fontId="26" fillId="0" borderId="15" xfId="31" applyFont="1" applyBorder="1" applyAlignment="1">
      <alignment horizontal="center" vertical="center" wrapText="1"/>
    </xf>
    <xf numFmtId="0" fontId="26" fillId="0" borderId="2" xfId="31" applyFont="1" applyBorder="1" applyAlignment="1">
      <alignment horizontal="center" vertical="center" wrapText="1"/>
    </xf>
    <xf numFmtId="0" fontId="26" fillId="0" borderId="63" xfId="41" applyFont="1" applyBorder="1" applyAlignment="1">
      <alignment horizontal="center" vertical="center" wrapText="1"/>
    </xf>
    <xf numFmtId="0" fontId="26" fillId="0" borderId="5" xfId="41" applyFont="1" applyBorder="1" applyAlignment="1">
      <alignment horizontal="center" vertical="center" wrapText="1"/>
    </xf>
    <xf numFmtId="0" fontId="27" fillId="0" borderId="0" xfId="41" applyFont="1" applyAlignment="1">
      <alignment horizontal="center"/>
    </xf>
    <xf numFmtId="0" fontId="26" fillId="0" borderId="5" xfId="41" applyFont="1" applyBorder="1" applyAlignment="1">
      <alignment horizontal="left" vertical="center" wrapText="1"/>
    </xf>
    <xf numFmtId="0" fontId="27" fillId="0" borderId="2" xfId="31" applyFont="1" applyBorder="1" applyAlignment="1">
      <alignment horizontal="left" vertical="center" wrapText="1"/>
    </xf>
    <xf numFmtId="0" fontId="26" fillId="6" borderId="70" xfId="41" applyFont="1" applyFill="1" applyBorder="1" applyAlignment="1">
      <alignment horizontal="center" vertical="center" wrapText="1"/>
    </xf>
    <xf numFmtId="0" fontId="26" fillId="6" borderId="9" xfId="41" applyFont="1" applyFill="1" applyBorder="1" applyAlignment="1">
      <alignment horizontal="center" vertical="center" wrapText="1"/>
    </xf>
    <xf numFmtId="0" fontId="26" fillId="6" borderId="71" xfId="41" applyFont="1" applyFill="1" applyBorder="1" applyAlignment="1">
      <alignment horizontal="center" vertical="center" wrapText="1"/>
    </xf>
    <xf numFmtId="0" fontId="26" fillId="6" borderId="61" xfId="41" applyFont="1" applyFill="1" applyBorder="1" applyAlignment="1">
      <alignment horizontal="center" vertical="center" wrapText="1"/>
    </xf>
    <xf numFmtId="0" fontId="26" fillId="6" borderId="42" xfId="41" applyFont="1" applyFill="1" applyBorder="1" applyAlignment="1">
      <alignment horizontal="center" vertical="center" wrapText="1"/>
    </xf>
    <xf numFmtId="0" fontId="26" fillId="6" borderId="62" xfId="41" applyFont="1" applyFill="1" applyBorder="1" applyAlignment="1">
      <alignment horizontal="center" vertical="center" wrapText="1"/>
    </xf>
    <xf numFmtId="0" fontId="27" fillId="0" borderId="64" xfId="41" applyFont="1" applyBorder="1" applyAlignment="1">
      <alignment horizontal="center"/>
    </xf>
    <xf numFmtId="0" fontId="27" fillId="0" borderId="11" xfId="41" applyFont="1" applyBorder="1" applyAlignment="1">
      <alignment horizontal="center"/>
    </xf>
    <xf numFmtId="0" fontId="27" fillId="0" borderId="65" xfId="41" applyFont="1" applyBorder="1" applyAlignment="1">
      <alignment horizontal="center"/>
    </xf>
    <xf numFmtId="44" fontId="26" fillId="0" borderId="15" xfId="41" applyNumberFormat="1" applyFont="1" applyBorder="1" applyAlignment="1">
      <alignment horizontal="center" vertical="center" wrapText="1"/>
    </xf>
    <xf numFmtId="44" fontId="26" fillId="0" borderId="2" xfId="41" applyNumberFormat="1" applyFont="1" applyBorder="1" applyAlignment="1">
      <alignment horizontal="center" vertical="center" wrapText="1"/>
    </xf>
    <xf numFmtId="0" fontId="26" fillId="0" borderId="50" xfId="41" applyFont="1" applyBorder="1" applyAlignment="1">
      <alignment horizontal="center" vertical="center" wrapText="1"/>
    </xf>
    <xf numFmtId="0" fontId="27" fillId="10" borderId="0" xfId="41" applyFont="1" applyFill="1" applyAlignment="1">
      <alignment horizontal="justify" vertical="justify" wrapText="1"/>
    </xf>
    <xf numFmtId="0" fontId="27" fillId="12" borderId="0" xfId="41" applyFont="1" applyFill="1" applyAlignment="1">
      <alignment horizontal="justify" vertical="justify" wrapText="1"/>
    </xf>
    <xf numFmtId="0" fontId="27" fillId="11" borderId="0" xfId="41" applyFont="1" applyFill="1" applyAlignment="1">
      <alignment horizontal="justify" vertical="justify" wrapText="1"/>
    </xf>
    <xf numFmtId="0" fontId="49" fillId="7" borderId="4" xfId="0" applyFont="1" applyFill="1" applyBorder="1" applyAlignment="1">
      <alignment horizontal="center"/>
    </xf>
    <xf numFmtId="0" fontId="49" fillId="7" borderId="20" xfId="0" applyFont="1" applyFill="1" applyBorder="1" applyAlignment="1">
      <alignment horizontal="center"/>
    </xf>
    <xf numFmtId="0" fontId="49" fillId="7" borderId="21" xfId="0" applyFont="1" applyFill="1" applyBorder="1" applyAlignment="1">
      <alignment horizontal="center"/>
    </xf>
    <xf numFmtId="0" fontId="27" fillId="0" borderId="64" xfId="41" applyFont="1" applyBorder="1" applyAlignment="1">
      <alignment horizontal="center" vertical="center" wrapText="1"/>
    </xf>
    <xf numFmtId="0" fontId="27" fillId="0" borderId="11" xfId="41" applyFont="1" applyBorder="1" applyAlignment="1">
      <alignment horizontal="center" vertical="center" wrapText="1"/>
    </xf>
    <xf numFmtId="0" fontId="27" fillId="0" borderId="65" xfId="41" applyFont="1" applyBorder="1" applyAlignment="1">
      <alignment horizontal="center" vertical="center" wrapText="1"/>
    </xf>
    <xf numFmtId="0" fontId="26" fillId="0" borderId="47" xfId="41" applyFont="1" applyBorder="1" applyAlignment="1">
      <alignment horizontal="center" vertical="center" wrapText="1"/>
    </xf>
    <xf numFmtId="0" fontId="26" fillId="0" borderId="43" xfId="41" applyFont="1" applyBorder="1" applyAlignment="1">
      <alignment horizontal="center" vertical="center" wrapText="1"/>
    </xf>
    <xf numFmtId="0" fontId="26" fillId="0" borderId="58" xfId="41" applyFont="1" applyBorder="1" applyAlignment="1">
      <alignment horizontal="center" vertical="center" wrapText="1"/>
    </xf>
    <xf numFmtId="0" fontId="49" fillId="7" borderId="34" xfId="0" applyFont="1" applyFill="1" applyBorder="1" applyAlignment="1">
      <alignment horizontal="center"/>
    </xf>
    <xf numFmtId="0" fontId="49" fillId="7" borderId="35" xfId="0" applyFont="1" applyFill="1" applyBorder="1" applyAlignment="1">
      <alignment horizontal="center"/>
    </xf>
    <xf numFmtId="0" fontId="49" fillId="7" borderId="36" xfId="0" applyFont="1" applyFill="1" applyBorder="1" applyAlignment="1">
      <alignment horizontal="center"/>
    </xf>
    <xf numFmtId="0" fontId="49" fillId="7" borderId="3" xfId="0" applyFont="1" applyFill="1" applyBorder="1" applyAlignment="1">
      <alignment horizontal="center"/>
    </xf>
    <xf numFmtId="0" fontId="49" fillId="7" borderId="0" xfId="0" applyFont="1" applyFill="1" applyAlignment="1">
      <alignment horizontal="center"/>
    </xf>
    <xf numFmtId="0" fontId="49" fillId="7" borderId="18" xfId="0" applyFont="1" applyFill="1" applyBorder="1" applyAlignment="1">
      <alignment horizontal="center"/>
    </xf>
    <xf numFmtId="0" fontId="27" fillId="0" borderId="5" xfId="41" applyFont="1" applyBorder="1" applyAlignment="1">
      <alignment horizontal="left" vertical="center" wrapText="1"/>
    </xf>
    <xf numFmtId="0" fontId="27" fillId="0" borderId="10" xfId="41" applyFont="1" applyBorder="1" applyAlignment="1">
      <alignment horizontal="left" vertical="center" wrapText="1"/>
    </xf>
    <xf numFmtId="44" fontId="26" fillId="8" borderId="47" xfId="41" applyNumberFormat="1" applyFont="1" applyFill="1" applyBorder="1" applyAlignment="1">
      <alignment horizontal="center" vertical="center" wrapText="1"/>
    </xf>
    <xf numFmtId="44" fontId="26" fillId="8" borderId="43" xfId="41" applyNumberFormat="1" applyFont="1" applyFill="1" applyBorder="1" applyAlignment="1">
      <alignment horizontal="center" vertical="center" wrapText="1"/>
    </xf>
    <xf numFmtId="44" fontId="26" fillId="8" borderId="58" xfId="41" applyNumberFormat="1" applyFont="1" applyFill="1" applyBorder="1" applyAlignment="1">
      <alignment horizontal="center" vertical="center" wrapText="1"/>
    </xf>
    <xf numFmtId="0" fontId="26" fillId="9" borderId="68" xfId="41" applyFont="1" applyFill="1" applyBorder="1" applyAlignment="1">
      <alignment horizontal="center" vertical="center" wrapText="1"/>
    </xf>
    <xf numFmtId="0" fontId="26" fillId="9" borderId="17" xfId="41" applyFont="1" applyFill="1" applyBorder="1" applyAlignment="1">
      <alignment horizontal="center" vertical="center" wrapText="1"/>
    </xf>
    <xf numFmtId="0" fontId="26" fillId="9" borderId="69" xfId="41" applyFont="1" applyFill="1" applyBorder="1" applyAlignment="1">
      <alignment horizontal="center" vertical="center" wrapText="1"/>
    </xf>
    <xf numFmtId="0" fontId="26" fillId="9" borderId="47" xfId="41" applyFont="1" applyFill="1" applyBorder="1" applyAlignment="1">
      <alignment horizontal="center" vertical="center" wrapText="1"/>
    </xf>
    <xf numFmtId="0" fontId="26" fillId="9" borderId="43" xfId="41" applyFont="1" applyFill="1" applyBorder="1" applyAlignment="1">
      <alignment horizontal="center" vertical="center" wrapText="1"/>
    </xf>
    <xf numFmtId="0" fontId="26" fillId="9" borderId="58" xfId="41" applyFont="1" applyFill="1" applyBorder="1" applyAlignment="1">
      <alignment horizontal="center" vertical="center" wrapText="1"/>
    </xf>
    <xf numFmtId="0" fontId="26" fillId="0" borderId="66" xfId="41" applyFont="1" applyBorder="1" applyAlignment="1">
      <alignment horizontal="center" vertical="center" wrapText="1"/>
    </xf>
    <xf numFmtId="0" fontId="26" fillId="0" borderId="12" xfId="41" applyFont="1" applyBorder="1" applyAlignment="1">
      <alignment horizontal="center" vertical="center" wrapText="1"/>
    </xf>
    <xf numFmtId="0" fontId="26" fillId="0" borderId="67" xfId="41" applyFont="1" applyBorder="1" applyAlignment="1">
      <alignment horizontal="center" vertical="center" wrapText="1"/>
    </xf>
    <xf numFmtId="44" fontId="26" fillId="0" borderId="47" xfId="41" applyNumberFormat="1" applyFont="1" applyBorder="1" applyAlignment="1">
      <alignment horizontal="center" vertical="center" wrapText="1"/>
    </xf>
    <xf numFmtId="44" fontId="26" fillId="0" borderId="43" xfId="41" applyNumberFormat="1" applyFont="1" applyBorder="1" applyAlignment="1">
      <alignment horizontal="center" vertical="center" wrapText="1"/>
    </xf>
    <xf numFmtId="44" fontId="26" fillId="0" borderId="58" xfId="41" applyNumberFormat="1" applyFont="1" applyBorder="1" applyAlignment="1">
      <alignment horizontal="center" vertical="center" wrapText="1"/>
    </xf>
    <xf numFmtId="0" fontId="27" fillId="5" borderId="13" xfId="41" applyFont="1" applyFill="1" applyBorder="1" applyAlignment="1">
      <alignment horizontal="left" vertical="center" wrapText="1"/>
    </xf>
    <xf numFmtId="0" fontId="27" fillId="5" borderId="43" xfId="41" applyFont="1" applyFill="1" applyBorder="1" applyAlignment="1">
      <alignment horizontal="left" vertical="center" wrapText="1"/>
    </xf>
    <xf numFmtId="0" fontId="27" fillId="5" borderId="27" xfId="41" applyFont="1" applyFill="1" applyBorder="1" applyAlignment="1">
      <alignment horizontal="left" vertical="center" wrapText="1"/>
    </xf>
    <xf numFmtId="0" fontId="26" fillId="8" borderId="47" xfId="41" applyFont="1" applyFill="1" applyBorder="1" applyAlignment="1">
      <alignment horizontal="center" vertical="center" wrapText="1"/>
    </xf>
    <xf numFmtId="0" fontId="26" fillId="8" borderId="43" xfId="41" applyFont="1" applyFill="1" applyBorder="1" applyAlignment="1">
      <alignment horizontal="center" vertical="center" wrapText="1"/>
    </xf>
    <xf numFmtId="0" fontId="26" fillId="8" borderId="58" xfId="41" applyFont="1" applyFill="1" applyBorder="1" applyAlignment="1">
      <alignment horizontal="center" vertical="center" wrapText="1"/>
    </xf>
    <xf numFmtId="0" fontId="26" fillId="0" borderId="64" xfId="41" applyFont="1" applyBorder="1" applyAlignment="1">
      <alignment horizontal="center" vertical="center" wrapText="1"/>
    </xf>
    <xf numFmtId="0" fontId="26" fillId="0" borderId="11" xfId="41" applyFont="1" applyBorder="1" applyAlignment="1">
      <alignment horizontal="center" vertical="center" wrapText="1"/>
    </xf>
    <xf numFmtId="0" fontId="26" fillId="0" borderId="65" xfId="41" applyFont="1" applyBorder="1" applyAlignment="1">
      <alignment horizontal="center" vertical="center" wrapText="1"/>
    </xf>
    <xf numFmtId="0" fontId="27" fillId="0" borderId="66" xfId="41" applyFont="1" applyBorder="1" applyAlignment="1">
      <alignment horizontal="center" vertical="center" wrapText="1"/>
    </xf>
    <xf numFmtId="0" fontId="27" fillId="0" borderId="12" xfId="41" applyFont="1" applyBorder="1" applyAlignment="1">
      <alignment horizontal="center" vertical="center" wrapText="1"/>
    </xf>
    <xf numFmtId="0" fontId="27" fillId="0" borderId="67" xfId="41" applyFont="1" applyBorder="1" applyAlignment="1">
      <alignment horizontal="center" vertical="center" wrapText="1"/>
    </xf>
    <xf numFmtId="1" fontId="26" fillId="0" borderId="15" xfId="41" applyNumberFormat="1" applyFont="1" applyBorder="1" applyAlignment="1">
      <alignment horizontal="center" vertical="center" wrapText="1"/>
    </xf>
    <xf numFmtId="1" fontId="26" fillId="0" borderId="2" xfId="41" applyNumberFormat="1" applyFont="1" applyBorder="1" applyAlignment="1">
      <alignment horizontal="center" vertical="center" wrapText="1"/>
    </xf>
    <xf numFmtId="0" fontId="0" fillId="0" borderId="47" xfId="0" applyBorder="1" applyAlignment="1">
      <alignment vertical="center"/>
    </xf>
    <xf numFmtId="0" fontId="0" fillId="0" borderId="43" xfId="0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44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0" borderId="46" xfId="0" applyBorder="1" applyAlignment="1">
      <alignment vertical="center"/>
    </xf>
    <xf numFmtId="0" fontId="44" fillId="6" borderId="32" xfId="0" applyFont="1" applyFill="1" applyBorder="1" applyAlignment="1">
      <alignment horizontal="center" vertical="center"/>
    </xf>
    <xf numFmtId="0" fontId="44" fillId="6" borderId="38" xfId="0" applyFont="1" applyFill="1" applyBorder="1" applyAlignment="1">
      <alignment horizontal="center" vertical="center"/>
    </xf>
    <xf numFmtId="0" fontId="44" fillId="6" borderId="39" xfId="0" applyFont="1" applyFill="1" applyBorder="1" applyAlignment="1">
      <alignment horizontal="center" vertical="center"/>
    </xf>
    <xf numFmtId="0" fontId="15" fillId="6" borderId="32" xfId="32" applyFont="1" applyFill="1" applyBorder="1" applyAlignment="1">
      <alignment horizontal="center" vertical="center"/>
    </xf>
    <xf numFmtId="0" fontId="15" fillId="6" borderId="38" xfId="32" applyFont="1" applyFill="1" applyBorder="1" applyAlignment="1">
      <alignment horizontal="center" vertical="center"/>
    </xf>
    <xf numFmtId="0" fontId="0" fillId="0" borderId="25" xfId="0" applyBorder="1" applyAlignment="1">
      <alignment vertical="center"/>
    </xf>
    <xf numFmtId="0" fontId="0" fillId="0" borderId="49" xfId="0" applyBorder="1" applyAlignment="1">
      <alignment vertical="center"/>
    </xf>
    <xf numFmtId="0" fontId="0" fillId="0" borderId="26" xfId="0" applyBorder="1" applyAlignment="1">
      <alignment vertical="center"/>
    </xf>
    <xf numFmtId="0" fontId="11" fillId="6" borderId="44" xfId="0" applyFont="1" applyFill="1" applyBorder="1" applyAlignment="1">
      <alignment horizontal="center" vertical="center"/>
    </xf>
    <xf numFmtId="0" fontId="11" fillId="6" borderId="45" xfId="0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1" fillId="6" borderId="4" xfId="0" applyFont="1" applyFill="1" applyBorder="1" applyAlignment="1">
      <alignment horizontal="center" vertical="center"/>
    </xf>
    <xf numFmtId="0" fontId="11" fillId="6" borderId="20" xfId="0" applyFont="1" applyFill="1" applyBorder="1" applyAlignment="1">
      <alignment horizontal="center" vertical="center"/>
    </xf>
    <xf numFmtId="0" fontId="27" fillId="0" borderId="0" xfId="31" applyFont="1" applyAlignment="1">
      <alignment horizontal="center" vertical="center" wrapText="1"/>
    </xf>
    <xf numFmtId="0" fontId="27" fillId="0" borderId="0" xfId="31" applyFont="1" applyAlignment="1">
      <alignment horizontal="center" vertical="center"/>
    </xf>
    <xf numFmtId="0" fontId="46" fillId="7" borderId="34" xfId="0" applyFont="1" applyFill="1" applyBorder="1" applyAlignment="1">
      <alignment horizontal="center"/>
    </xf>
    <xf numFmtId="0" fontId="46" fillId="7" borderId="35" xfId="0" applyFont="1" applyFill="1" applyBorder="1" applyAlignment="1">
      <alignment horizontal="center"/>
    </xf>
    <xf numFmtId="0" fontId="46" fillId="7" borderId="36" xfId="0" applyFont="1" applyFill="1" applyBorder="1" applyAlignment="1">
      <alignment horizontal="center"/>
    </xf>
    <xf numFmtId="0" fontId="46" fillId="7" borderId="3" xfId="0" applyFont="1" applyFill="1" applyBorder="1" applyAlignment="1">
      <alignment horizontal="center"/>
    </xf>
    <xf numFmtId="0" fontId="46" fillId="7" borderId="0" xfId="0" applyFont="1" applyFill="1" applyAlignment="1">
      <alignment horizontal="center"/>
    </xf>
    <xf numFmtId="0" fontId="46" fillId="7" borderId="18" xfId="0" applyFont="1" applyFill="1" applyBorder="1" applyAlignment="1">
      <alignment horizontal="center"/>
    </xf>
    <xf numFmtId="0" fontId="15" fillId="6" borderId="33" xfId="32" applyFont="1" applyFill="1" applyBorder="1" applyAlignment="1">
      <alignment horizontal="center" vertical="center"/>
    </xf>
    <xf numFmtId="44" fontId="48" fillId="6" borderId="8" xfId="7" applyFont="1" applyFill="1" applyBorder="1" applyAlignment="1">
      <alignment horizontal="center" vertical="center"/>
    </xf>
    <xf numFmtId="44" fontId="48" fillId="6" borderId="29" xfId="7" applyFont="1" applyFill="1" applyBorder="1" applyAlignment="1">
      <alignment horizontal="center" vertical="center"/>
    </xf>
    <xf numFmtId="44" fontId="48" fillId="6" borderId="37" xfId="7" applyFont="1" applyFill="1" applyBorder="1" applyAlignment="1">
      <alignment horizontal="center" vertical="center"/>
    </xf>
    <xf numFmtId="0" fontId="26" fillId="6" borderId="29" xfId="32" applyFont="1" applyFill="1" applyBorder="1" applyAlignment="1">
      <alignment horizontal="center"/>
    </xf>
    <xf numFmtId="0" fontId="26" fillId="6" borderId="37" xfId="32" applyFont="1" applyFill="1" applyBorder="1" applyAlignment="1">
      <alignment horizontal="center"/>
    </xf>
    <xf numFmtId="0" fontId="26" fillId="6" borderId="32" xfId="32" applyFont="1" applyFill="1" applyBorder="1" applyAlignment="1">
      <alignment horizontal="center"/>
    </xf>
    <xf numFmtId="0" fontId="26" fillId="6" borderId="38" xfId="32" applyFont="1" applyFill="1" applyBorder="1" applyAlignment="1">
      <alignment horizontal="center"/>
    </xf>
    <xf numFmtId="0" fontId="26" fillId="6" borderId="39" xfId="32" applyFont="1" applyFill="1" applyBorder="1" applyAlignment="1">
      <alignment horizontal="center"/>
    </xf>
  </cellXfs>
  <cellStyles count="56">
    <cellStyle name="Bom" xfId="1" builtinId="26"/>
    <cellStyle name="Excel Built-in Normal" xfId="2" xr:uid="{00000000-0005-0000-0000-000001000000}"/>
    <cellStyle name="Excel_BuiltIn_Currency 1" xfId="3" xr:uid="{00000000-0005-0000-0000-000002000000}"/>
    <cellStyle name="Excel_BuiltIn_Percent 1" xfId="4" xr:uid="{00000000-0005-0000-0000-000003000000}"/>
    <cellStyle name="Heading" xfId="5" xr:uid="{00000000-0005-0000-0000-000004000000}"/>
    <cellStyle name="Heading1" xfId="6" xr:uid="{00000000-0005-0000-0000-000005000000}"/>
    <cellStyle name="Moeda" xfId="7" builtinId="4"/>
    <cellStyle name="Moeda 2" xfId="8" xr:uid="{00000000-0005-0000-0000-000007000000}"/>
    <cellStyle name="Moeda 2 2" xfId="9" xr:uid="{00000000-0005-0000-0000-000008000000}"/>
    <cellStyle name="Moeda 2 3" xfId="10" xr:uid="{00000000-0005-0000-0000-000009000000}"/>
    <cellStyle name="Moeda 2 4" xfId="11" xr:uid="{00000000-0005-0000-0000-00000A000000}"/>
    <cellStyle name="Moeda 2 5" xfId="12" xr:uid="{00000000-0005-0000-0000-00000B000000}"/>
    <cellStyle name="Moeda 2 6" xfId="13" xr:uid="{00000000-0005-0000-0000-00000C000000}"/>
    <cellStyle name="Moeda 3" xfId="14" xr:uid="{00000000-0005-0000-0000-00000D000000}"/>
    <cellStyle name="Moeda 3 2" xfId="15" xr:uid="{00000000-0005-0000-0000-00000E000000}"/>
    <cellStyle name="Moeda 3 3" xfId="16" xr:uid="{00000000-0005-0000-0000-00000F000000}"/>
    <cellStyle name="Moeda 3 4" xfId="17" xr:uid="{00000000-0005-0000-0000-000010000000}"/>
    <cellStyle name="Moeda 3 5" xfId="18" xr:uid="{00000000-0005-0000-0000-000011000000}"/>
    <cellStyle name="Moeda 3 6" xfId="19" xr:uid="{00000000-0005-0000-0000-000012000000}"/>
    <cellStyle name="Moeda 4" xfId="20" xr:uid="{00000000-0005-0000-0000-000013000000}"/>
    <cellStyle name="Moeda 4 2" xfId="21" xr:uid="{00000000-0005-0000-0000-000014000000}"/>
    <cellStyle name="Moeda 5" xfId="22" xr:uid="{00000000-0005-0000-0000-000015000000}"/>
    <cellStyle name="Moeda 5 2" xfId="23" xr:uid="{00000000-0005-0000-0000-000016000000}"/>
    <cellStyle name="Moeda 6" xfId="24" xr:uid="{00000000-0005-0000-0000-000017000000}"/>
    <cellStyle name="Moeda 6 2" xfId="25" xr:uid="{00000000-0005-0000-0000-000018000000}"/>
    <cellStyle name="Moeda 7" xfId="26" xr:uid="{00000000-0005-0000-0000-000019000000}"/>
    <cellStyle name="Moeda 7 2" xfId="27" xr:uid="{00000000-0005-0000-0000-00001A000000}"/>
    <cellStyle name="Moeda 8" xfId="28" xr:uid="{00000000-0005-0000-0000-00001B000000}"/>
    <cellStyle name="Moeda 9" xfId="29" xr:uid="{00000000-0005-0000-0000-00001C000000}"/>
    <cellStyle name="Normal" xfId="0" builtinId="0"/>
    <cellStyle name="Normal 10" xfId="30" xr:uid="{00000000-0005-0000-0000-00001F000000}"/>
    <cellStyle name="Normal 2" xfId="31" xr:uid="{00000000-0005-0000-0000-000020000000}"/>
    <cellStyle name="Normal 2 2" xfId="32" xr:uid="{00000000-0005-0000-0000-000021000000}"/>
    <cellStyle name="Normal 2 3" xfId="33" xr:uid="{00000000-0005-0000-0000-000022000000}"/>
    <cellStyle name="Normal 3" xfId="34" xr:uid="{00000000-0005-0000-0000-000023000000}"/>
    <cellStyle name="Normal 3 2" xfId="35" xr:uid="{00000000-0005-0000-0000-000024000000}"/>
    <cellStyle name="Normal 4" xfId="36" xr:uid="{00000000-0005-0000-0000-000025000000}"/>
    <cellStyle name="Normal 4 2" xfId="37" xr:uid="{00000000-0005-0000-0000-000026000000}"/>
    <cellStyle name="Normal 5" xfId="38" xr:uid="{00000000-0005-0000-0000-000027000000}"/>
    <cellStyle name="Normal 6" xfId="39" xr:uid="{00000000-0005-0000-0000-000028000000}"/>
    <cellStyle name="Normal 7" xfId="40" xr:uid="{00000000-0005-0000-0000-000029000000}"/>
    <cellStyle name="Normal 8" xfId="41" xr:uid="{00000000-0005-0000-0000-00002A000000}"/>
    <cellStyle name="Normal 9" xfId="42" xr:uid="{00000000-0005-0000-0000-00002B000000}"/>
    <cellStyle name="Porcentagem 2" xfId="43" xr:uid="{00000000-0005-0000-0000-00002D000000}"/>
    <cellStyle name="Porcentagem 3" xfId="55" xr:uid="{300AF99B-2035-4B54-8364-FED681F8B305}"/>
    <cellStyle name="Porcentagem 7" xfId="44" xr:uid="{00000000-0005-0000-0000-00002E000000}"/>
    <cellStyle name="Result" xfId="45" xr:uid="{00000000-0005-0000-0000-00002F000000}"/>
    <cellStyle name="Result2" xfId="46" xr:uid="{00000000-0005-0000-0000-000030000000}"/>
    <cellStyle name="Ruim" xfId="47" builtinId="27"/>
    <cellStyle name="Separador de milhares 2" xfId="48" xr:uid="{00000000-0005-0000-0000-000032000000}"/>
    <cellStyle name="Separador de milhares 3" xfId="49" xr:uid="{00000000-0005-0000-0000-000033000000}"/>
    <cellStyle name="Separador de milhares 4" xfId="50" xr:uid="{00000000-0005-0000-0000-000034000000}"/>
    <cellStyle name="Separador de milhares 5" xfId="51" xr:uid="{00000000-0005-0000-0000-000035000000}"/>
    <cellStyle name="Título 1 1" xfId="52" xr:uid="{00000000-0005-0000-0000-000036000000}"/>
    <cellStyle name="Vírgula" xfId="53" builtinId="3"/>
    <cellStyle name="Vírgula 2" xfId="54" xr:uid="{00000000-0005-0000-0000-000038000000}"/>
  </cellStyles>
  <dxfs count="2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517894</xdr:colOff>
      <xdr:row>1</xdr:row>
      <xdr:rowOff>106572</xdr:rowOff>
    </xdr:from>
    <xdr:to>
      <xdr:col>8</xdr:col>
      <xdr:colOff>589816</xdr:colOff>
      <xdr:row>1</xdr:row>
      <xdr:rowOff>561976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158B6377-C836-B843-A8C2-AF030E96F0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89644" y="306597"/>
          <a:ext cx="2119797" cy="455404"/>
        </a:xfrm>
        <a:prstGeom prst="rect">
          <a:avLst/>
        </a:prstGeom>
        <a:ln w="127000" cap="sq">
          <a:noFill/>
          <a:miter lim="800000"/>
        </a:ln>
        <a:effectLst>
          <a:outerShdw blurRad="57150" dist="50800" dir="2700000" algn="tl" rotWithShape="0">
            <a:srgbClr val="000000">
              <a:alpha val="40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153457</xdr:colOff>
      <xdr:row>2</xdr:row>
      <xdr:rowOff>37834</xdr:rowOff>
    </xdr:from>
    <xdr:to>
      <xdr:col>2</xdr:col>
      <xdr:colOff>1922231</xdr:colOff>
      <xdr:row>4</xdr:row>
      <xdr:rowOff>0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A9FA098F-A76D-0902-9780-1A4A672ACA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2532" y="571234"/>
          <a:ext cx="2064049" cy="438416"/>
        </a:xfrm>
        <a:prstGeom prst="rect">
          <a:avLst/>
        </a:prstGeom>
        <a:ln w="127000" cap="sq">
          <a:noFill/>
          <a:miter lim="800000"/>
        </a:ln>
        <a:effectLst>
          <a:outerShdw blurRad="57150" dist="50800" dir="2700000" algn="tl" rotWithShape="0">
            <a:srgbClr val="000000">
              <a:alpha val="40000"/>
            </a:srgbClr>
          </a:outerShdw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126641</xdr:colOff>
      <xdr:row>9</xdr:row>
      <xdr:rowOff>76540</xdr:rowOff>
    </xdr:from>
    <xdr:to>
      <xdr:col>3</xdr:col>
      <xdr:colOff>544952</xdr:colOff>
      <xdr:row>11</xdr:row>
      <xdr:rowOff>59530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534B839-7923-42C6-D154-FFCBDBB77F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5235" y="636134"/>
          <a:ext cx="2251873" cy="506865"/>
        </a:xfrm>
        <a:prstGeom prst="rect">
          <a:avLst/>
        </a:prstGeom>
        <a:ln w="127000" cap="sq">
          <a:noFill/>
          <a:miter lim="800000"/>
        </a:ln>
        <a:effectLst>
          <a:outerShdw blurRad="57150" dist="50800" dir="2700000" algn="tl" rotWithShape="0">
            <a:srgbClr val="000000">
              <a:alpha val="40000"/>
            </a:srgbClr>
          </a:outerShdw>
        </a:effec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161221</xdr:colOff>
      <xdr:row>2</xdr:row>
      <xdr:rowOff>73540</xdr:rowOff>
    </xdr:from>
    <xdr:to>
      <xdr:col>4</xdr:col>
      <xdr:colOff>154781</xdr:colOff>
      <xdr:row>4</xdr:row>
      <xdr:rowOff>15704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3C62E868-2B5E-F73A-309F-D82053DD09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9346" y="525978"/>
          <a:ext cx="1815216" cy="418414"/>
        </a:xfrm>
        <a:prstGeom prst="rect">
          <a:avLst/>
        </a:prstGeom>
        <a:ln w="127000" cap="sq">
          <a:noFill/>
          <a:miter lim="800000"/>
        </a:ln>
        <a:effectLst>
          <a:outerShdw blurRad="57150" dist="50800" dir="2700000" algn="tl" rotWithShape="0">
            <a:srgbClr val="000000">
              <a:alpha val="40000"/>
            </a:srgbClr>
          </a:outerShdw>
        </a:effec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3672416</xdr:colOff>
      <xdr:row>2</xdr:row>
      <xdr:rowOff>116416</xdr:rowOff>
    </xdr:from>
    <xdr:to>
      <xdr:col>3</xdr:col>
      <xdr:colOff>57266</xdr:colOff>
      <xdr:row>2</xdr:row>
      <xdr:rowOff>560916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CB7DE39-97B7-9549-9ABA-04050C9B06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28583" y="507999"/>
          <a:ext cx="2078683" cy="444500"/>
        </a:xfrm>
        <a:prstGeom prst="rect">
          <a:avLst/>
        </a:prstGeom>
        <a:ln w="127000" cap="sq">
          <a:noFill/>
          <a:miter lim="800000"/>
        </a:ln>
        <a:effectLst>
          <a:outerShdw blurRad="57150" dist="50800" dir="2700000" algn="tl" rotWithShape="0">
            <a:srgbClr val="000000">
              <a:alpha val="40000"/>
            </a:srgbClr>
          </a:outerShdw>
        </a:effec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3952874</xdr:colOff>
      <xdr:row>1</xdr:row>
      <xdr:rowOff>106017</xdr:rowOff>
    </xdr:from>
    <xdr:to>
      <xdr:col>1</xdr:col>
      <xdr:colOff>5911223</xdr:colOff>
      <xdr:row>3</xdr:row>
      <xdr:rowOff>143260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E529ED7-24D6-1749-CF3E-539CE64C7A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48149" y="277467"/>
          <a:ext cx="1958349" cy="437293"/>
        </a:xfrm>
        <a:prstGeom prst="rect">
          <a:avLst/>
        </a:prstGeom>
        <a:ln w="127000" cap="sq">
          <a:noFill/>
          <a:miter lim="800000"/>
        </a:ln>
        <a:effectLst>
          <a:outerShdw blurRad="57150" dist="50800" dir="2700000" algn="tl" rotWithShape="0">
            <a:srgbClr val="000000">
              <a:alpha val="40000"/>
            </a:srgbClr>
          </a:outerShdw>
        </a:effec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3134290</xdr:colOff>
      <xdr:row>1</xdr:row>
      <xdr:rowOff>85725</xdr:rowOff>
    </xdr:from>
    <xdr:to>
      <xdr:col>3</xdr:col>
      <xdr:colOff>238125</xdr:colOff>
      <xdr:row>2</xdr:row>
      <xdr:rowOff>163813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1EF1619-9B8F-0728-B21E-5496B16FEB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01040" y="257175"/>
          <a:ext cx="1971110" cy="430513"/>
        </a:xfrm>
        <a:prstGeom prst="rect">
          <a:avLst/>
        </a:prstGeom>
        <a:ln w="127000" cap="sq">
          <a:noFill/>
          <a:miter lim="800000"/>
        </a:ln>
        <a:effectLst>
          <a:outerShdw blurRad="57150" dist="50800" dir="2700000" algn="tl" rotWithShape="0">
            <a:srgbClr val="000000">
              <a:alpha val="40000"/>
            </a:srgbClr>
          </a:outerShdw>
        </a:effec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409575</xdr:colOff>
      <xdr:row>24</xdr:row>
      <xdr:rowOff>76200</xdr:rowOff>
    </xdr:from>
    <xdr:to>
      <xdr:col>3</xdr:col>
      <xdr:colOff>19050</xdr:colOff>
      <xdr:row>27</xdr:row>
      <xdr:rowOff>114300</xdr:rowOff>
    </xdr:to>
    <xdr:pic>
      <xdr:nvPicPr>
        <xdr:cNvPr id="2" name="Imagem 45">
          <a:extLst>
            <a:ext uri="{FF2B5EF4-FFF2-40B4-BE49-F238E27FC236}">
              <a16:creationId xmlns:a16="http://schemas.microsoft.com/office/drawing/2014/main" id="{6A8CA7A1-921B-4B65-BCB2-FD76A77C3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7325" y="6924675"/>
          <a:ext cx="26479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739063</xdr:colOff>
      <xdr:row>1</xdr:row>
      <xdr:rowOff>146547</xdr:rowOff>
    </xdr:from>
    <xdr:ext cx="1921590" cy="424954"/>
    <xdr:pic>
      <xdr:nvPicPr>
        <xdr:cNvPr id="4" name="Imagem 3">
          <a:extLst>
            <a:ext uri="{FF2B5EF4-FFF2-40B4-BE49-F238E27FC236}">
              <a16:creationId xmlns:a16="http://schemas.microsoft.com/office/drawing/2014/main" id="{50B8111A-6F1D-46AF-AC39-851ABFDE2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110663" y="317997"/>
          <a:ext cx="1921590" cy="424954"/>
        </a:xfrm>
        <a:prstGeom prst="rect">
          <a:avLst/>
        </a:prstGeom>
        <a:ln w="127000" cap="sq">
          <a:noFill/>
          <a:miter lim="800000"/>
        </a:ln>
        <a:effectLst>
          <a:outerShdw blurRad="57150" dist="50800" dir="2700000" algn="tl" rotWithShape="0">
            <a:srgbClr val="000000">
              <a:alpha val="40000"/>
            </a:srgbClr>
          </a:outerShdw>
        </a:effectLst>
      </xdr:spPr>
    </xdr:pic>
    <xdr:clientData/>
  </xdr:oneCellAnchor>
  <xdr:twoCellAnchor>
    <xdr:from>
      <xdr:col>2</xdr:col>
      <xdr:colOff>409575</xdr:colOff>
      <xdr:row>24</xdr:row>
      <xdr:rowOff>76200</xdr:rowOff>
    </xdr:from>
    <xdr:to>
      <xdr:col>3</xdr:col>
      <xdr:colOff>19050</xdr:colOff>
      <xdr:row>27</xdr:row>
      <xdr:rowOff>114300</xdr:rowOff>
    </xdr:to>
    <xdr:pic>
      <xdr:nvPicPr>
        <xdr:cNvPr id="3" name="Imagem 45">
          <a:extLst>
            <a:ext uri="{FF2B5EF4-FFF2-40B4-BE49-F238E27FC236}">
              <a16:creationId xmlns:a16="http://schemas.microsoft.com/office/drawing/2014/main" id="{693D4E91-2119-4FBE-BD38-F8B2C1A2E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4371975"/>
          <a:ext cx="26479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21"/>
  <sheetViews>
    <sheetView showGridLines="0" tabSelected="1" view="pageBreakPreview" zoomScaleNormal="100" zoomScaleSheetLayoutView="100" workbookViewId="0">
      <selection activeCell="Q15" sqref="Q15"/>
    </sheetView>
  </sheetViews>
  <sheetFormatPr defaultRowHeight="15"/>
  <cols>
    <col min="1" max="1" width="4.28515625" customWidth="1"/>
    <col min="2" max="2" width="8.140625" style="5" customWidth="1"/>
    <col min="5" max="5" width="7.85546875" customWidth="1"/>
    <col min="6" max="6" width="12.42578125" customWidth="1"/>
    <col min="10" max="10" width="19.7109375" bestFit="1" customWidth="1"/>
    <col min="11" max="11" width="22" bestFit="1" customWidth="1"/>
    <col min="12" max="12" width="4.28515625" customWidth="1"/>
    <col min="13" max="13" width="7.85546875" customWidth="1"/>
  </cols>
  <sheetData>
    <row r="1" spans="2:16" ht="15.75" thickBot="1">
      <c r="L1" s="57"/>
      <c r="M1" s="57"/>
      <c r="N1" s="57"/>
      <c r="O1" s="57"/>
      <c r="P1" s="57"/>
    </row>
    <row r="2" spans="2:16" ht="48.75" customHeight="1">
      <c r="B2" s="267"/>
      <c r="C2" s="268"/>
      <c r="D2" s="268"/>
      <c r="E2" s="268"/>
      <c r="F2" s="268"/>
      <c r="G2" s="268"/>
      <c r="H2" s="268"/>
      <c r="I2" s="268"/>
      <c r="J2" s="268"/>
      <c r="K2" s="269"/>
      <c r="L2" s="58"/>
      <c r="M2" s="58"/>
      <c r="N2" s="58"/>
      <c r="O2" s="58"/>
      <c r="P2" s="58"/>
    </row>
    <row r="3" spans="2:16" ht="18.75">
      <c r="B3" s="270" t="s">
        <v>130</v>
      </c>
      <c r="C3" s="271"/>
      <c r="D3" s="271"/>
      <c r="E3" s="271"/>
      <c r="F3" s="271"/>
      <c r="G3" s="271"/>
      <c r="H3" s="271"/>
      <c r="I3" s="271"/>
      <c r="J3" s="271"/>
      <c r="K3" s="272"/>
      <c r="L3" s="59"/>
      <c r="M3" s="59"/>
      <c r="N3" s="59"/>
      <c r="O3" s="59"/>
      <c r="P3" s="59"/>
    </row>
    <row r="4" spans="2:16" ht="18.75" customHeight="1">
      <c r="B4" s="270" t="s">
        <v>131</v>
      </c>
      <c r="C4" s="271"/>
      <c r="D4" s="271"/>
      <c r="E4" s="271"/>
      <c r="F4" s="271"/>
      <c r="G4" s="271"/>
      <c r="H4" s="271"/>
      <c r="I4" s="271"/>
      <c r="J4" s="271"/>
      <c r="K4" s="272"/>
      <c r="L4" s="59"/>
      <c r="M4" s="59"/>
      <c r="N4" s="59"/>
      <c r="O4" s="59"/>
      <c r="P4" s="59"/>
    </row>
    <row r="5" spans="2:16" ht="18.75">
      <c r="B5" s="270" t="s">
        <v>132</v>
      </c>
      <c r="C5" s="271"/>
      <c r="D5" s="271"/>
      <c r="E5" s="271"/>
      <c r="F5" s="271"/>
      <c r="G5" s="271"/>
      <c r="H5" s="271"/>
      <c r="I5" s="271"/>
      <c r="J5" s="271"/>
      <c r="K5" s="272"/>
      <c r="L5" s="60"/>
      <c r="M5" s="60"/>
      <c r="N5" s="60"/>
      <c r="O5" s="60"/>
      <c r="P5" s="60"/>
    </row>
    <row r="6" spans="2:16" ht="18.75">
      <c r="B6" s="270" t="s">
        <v>238</v>
      </c>
      <c r="C6" s="271"/>
      <c r="D6" s="271"/>
      <c r="E6" s="271"/>
      <c r="F6" s="271"/>
      <c r="G6" s="271"/>
      <c r="H6" s="271"/>
      <c r="I6" s="271"/>
      <c r="J6" s="271"/>
      <c r="K6" s="272"/>
    </row>
    <row r="7" spans="2:16" ht="9.75" customHeight="1" thickBot="1">
      <c r="B7" s="280"/>
      <c r="C7" s="281"/>
      <c r="D7" s="281"/>
      <c r="E7" s="281"/>
      <c r="F7" s="281"/>
      <c r="G7" s="281"/>
      <c r="H7" s="281"/>
      <c r="I7" s="281"/>
      <c r="J7" s="281"/>
      <c r="K7" s="282"/>
    </row>
    <row r="8" spans="2:16" ht="15.75" thickBot="1"/>
    <row r="9" spans="2:16" ht="15.75" thickBot="1">
      <c r="B9" s="277" t="s">
        <v>256</v>
      </c>
      <c r="C9" s="278"/>
      <c r="D9" s="278"/>
      <c r="E9" s="278"/>
      <c r="F9" s="278"/>
      <c r="G9" s="278"/>
      <c r="H9" s="278"/>
      <c r="I9" s="278"/>
      <c r="J9" s="278"/>
      <c r="K9" s="279"/>
    </row>
    <row r="10" spans="2:16" ht="19.5" thickBot="1">
      <c r="B10" s="140"/>
      <c r="C10" s="140"/>
      <c r="D10" s="140"/>
      <c r="E10" s="140"/>
      <c r="F10" s="140"/>
      <c r="G10" s="140"/>
      <c r="H10" s="140"/>
      <c r="I10" s="140"/>
      <c r="J10" s="140"/>
      <c r="K10" s="140"/>
    </row>
    <row r="11" spans="2:16" ht="15.75" thickBot="1">
      <c r="B11" s="168" t="s">
        <v>124</v>
      </c>
      <c r="C11" s="274" t="s">
        <v>122</v>
      </c>
      <c r="D11" s="275"/>
      <c r="E11" s="275"/>
      <c r="F11" s="275"/>
      <c r="G11" s="275"/>
      <c r="H11" s="275"/>
      <c r="I11" s="276"/>
      <c r="J11" s="169" t="s">
        <v>105</v>
      </c>
      <c r="K11" s="168" t="s">
        <v>123</v>
      </c>
    </row>
    <row r="12" spans="2:16">
      <c r="B12" s="47">
        <v>1</v>
      </c>
      <c r="C12" s="273" t="s">
        <v>257</v>
      </c>
      <c r="D12" s="273"/>
      <c r="E12" s="273"/>
      <c r="F12" s="273"/>
      <c r="G12" s="273"/>
      <c r="H12" s="273"/>
      <c r="I12" s="273"/>
      <c r="J12" s="170">
        <f>'RESUMO DOS POSTOS'!J13</f>
        <v>0</v>
      </c>
      <c r="K12" s="171">
        <f t="shared" ref="K12" si="0">J12*12</f>
        <v>0</v>
      </c>
    </row>
    <row r="13" spans="2:16">
      <c r="B13" s="46">
        <v>2</v>
      </c>
      <c r="C13" s="260" t="s">
        <v>184</v>
      </c>
      <c r="D13" s="260"/>
      <c r="E13" s="260"/>
      <c r="F13" s="260"/>
      <c r="G13" s="260"/>
      <c r="H13" s="260"/>
      <c r="I13" s="260"/>
      <c r="J13" s="102">
        <f>'SERVIÇOS SOB DEMANDA'!G43</f>
        <v>0</v>
      </c>
      <c r="K13" s="172">
        <f>J13*12</f>
        <v>0</v>
      </c>
    </row>
    <row r="14" spans="2:16">
      <c r="B14" s="46"/>
      <c r="C14" s="261"/>
      <c r="D14" s="262"/>
      <c r="E14" s="262"/>
      <c r="F14" s="262"/>
      <c r="G14" s="262"/>
      <c r="H14" s="262"/>
      <c r="I14" s="263"/>
      <c r="J14" s="101"/>
      <c r="K14" s="173"/>
    </row>
    <row r="15" spans="2:16" ht="15.75" thickBot="1">
      <c r="B15" s="264" t="s">
        <v>247</v>
      </c>
      <c r="C15" s="265"/>
      <c r="D15" s="265"/>
      <c r="E15" s="265"/>
      <c r="F15" s="265"/>
      <c r="G15" s="265"/>
      <c r="H15" s="265"/>
      <c r="I15" s="266"/>
      <c r="J15" s="174">
        <f>SUM(J12:J14)</f>
        <v>0</v>
      </c>
      <c r="K15" s="175">
        <f>SUM(K12:K14)</f>
        <v>0</v>
      </c>
    </row>
    <row r="17" spans="2:11">
      <c r="B17"/>
    </row>
    <row r="18" spans="2:11">
      <c r="B18"/>
    </row>
    <row r="19" spans="2:11">
      <c r="K19" s="95"/>
    </row>
    <row r="21" spans="2:11">
      <c r="K21" s="94"/>
    </row>
  </sheetData>
  <mergeCells count="12">
    <mergeCell ref="C13:I13"/>
    <mergeCell ref="C14:I14"/>
    <mergeCell ref="B15:I15"/>
    <mergeCell ref="B2:K2"/>
    <mergeCell ref="B3:K3"/>
    <mergeCell ref="B4:K4"/>
    <mergeCell ref="B5:K5"/>
    <mergeCell ref="C12:I12"/>
    <mergeCell ref="C11:I11"/>
    <mergeCell ref="B9:K9"/>
    <mergeCell ref="B6:K6"/>
    <mergeCell ref="B7:K7"/>
  </mergeCells>
  <conditionalFormatting sqref="B2:B7">
    <cfRule type="cellIs" dxfId="23" priority="1" operator="equal">
      <formula>"X"</formula>
    </cfRule>
    <cfRule type="cellIs" dxfId="22" priority="2" operator="equal">
      <formula>"X"</formula>
    </cfRule>
    <cfRule type="cellIs" dxfId="21" priority="3" operator="equal">
      <formula>"X"</formula>
    </cfRule>
  </conditionalFormatting>
  <pageMargins left="0.511811024" right="0.511811024" top="0.78740157499999996" bottom="0.78740157499999996" header="0.31496062000000002" footer="0.31496062000000002"/>
  <pageSetup paperSize="9" scale="4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19"/>
  <sheetViews>
    <sheetView showGridLines="0" view="pageBreakPreview" zoomScaleNormal="90" zoomScaleSheetLayoutView="100" workbookViewId="0">
      <selection activeCell="G13" sqref="G13"/>
    </sheetView>
  </sheetViews>
  <sheetFormatPr defaultRowHeight="15"/>
  <cols>
    <col min="1" max="1" width="3.28515625" customWidth="1"/>
    <col min="2" max="2" width="4.42578125" bestFit="1" customWidth="1"/>
    <col min="3" max="3" width="42.85546875" bestFit="1" customWidth="1"/>
    <col min="4" max="4" width="8.7109375" customWidth="1"/>
    <col min="5" max="5" width="7.28515625" bestFit="1" customWidth="1"/>
    <col min="6" max="6" width="14.42578125" bestFit="1" customWidth="1"/>
    <col min="7" max="7" width="13.140625" bestFit="1" customWidth="1"/>
    <col min="8" max="9" width="15.140625" bestFit="1" customWidth="1"/>
    <col min="10" max="10" width="16.42578125" bestFit="1" customWidth="1"/>
    <col min="11" max="11" width="20.140625" bestFit="1" customWidth="1"/>
    <col min="12" max="12" width="3.28515625" customWidth="1"/>
  </cols>
  <sheetData>
    <row r="1" spans="2:11" ht="15.75" thickBot="1"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2:11" ht="26.25" customHeight="1">
      <c r="B2" s="267" t="s">
        <v>130</v>
      </c>
      <c r="C2" s="268"/>
      <c r="D2" s="268"/>
      <c r="E2" s="268"/>
      <c r="F2" s="268"/>
      <c r="G2" s="268"/>
      <c r="H2" s="268"/>
      <c r="I2" s="268"/>
      <c r="J2" s="268"/>
      <c r="K2" s="269"/>
    </row>
    <row r="3" spans="2:11" ht="18.75">
      <c r="B3" s="270" t="s">
        <v>131</v>
      </c>
      <c r="C3" s="271"/>
      <c r="D3" s="271"/>
      <c r="E3" s="271"/>
      <c r="F3" s="271"/>
      <c r="G3" s="271"/>
      <c r="H3" s="271"/>
      <c r="I3" s="271"/>
      <c r="J3" s="271"/>
      <c r="K3" s="272"/>
    </row>
    <row r="4" spans="2:11" ht="18.75">
      <c r="B4" s="270" t="s">
        <v>132</v>
      </c>
      <c r="C4" s="271"/>
      <c r="D4" s="271"/>
      <c r="E4" s="271"/>
      <c r="F4" s="271"/>
      <c r="G4" s="271"/>
      <c r="H4" s="271"/>
      <c r="I4" s="271"/>
      <c r="J4" s="271"/>
      <c r="K4" s="272"/>
    </row>
    <row r="5" spans="2:11" ht="18.75">
      <c r="B5" s="270" t="s">
        <v>200</v>
      </c>
      <c r="C5" s="271"/>
      <c r="D5" s="271"/>
      <c r="E5" s="271"/>
      <c r="F5" s="271"/>
      <c r="G5" s="271"/>
      <c r="H5" s="271"/>
      <c r="I5" s="271"/>
      <c r="J5" s="271"/>
      <c r="K5" s="272"/>
    </row>
    <row r="6" spans="2:11" ht="9" customHeight="1" thickBot="1">
      <c r="B6" s="288"/>
      <c r="C6" s="289"/>
      <c r="D6" s="289"/>
      <c r="E6" s="289"/>
      <c r="F6" s="289"/>
      <c r="G6" s="289"/>
      <c r="H6" s="289"/>
      <c r="I6" s="289"/>
      <c r="J6" s="289"/>
      <c r="K6" s="290"/>
    </row>
    <row r="7" spans="2:11" ht="19.5" customHeight="1" thickBot="1">
      <c r="B7" s="141"/>
      <c r="C7" s="141"/>
      <c r="D7" s="141"/>
      <c r="E7" s="141"/>
      <c r="F7" s="141"/>
      <c r="G7" s="141"/>
      <c r="H7" s="141"/>
      <c r="I7" s="141"/>
      <c r="J7" s="141"/>
      <c r="K7" s="141"/>
    </row>
    <row r="8" spans="2:11" ht="15.75" thickBot="1">
      <c r="B8" s="285" t="s">
        <v>255</v>
      </c>
      <c r="C8" s="286"/>
      <c r="D8" s="286"/>
      <c r="E8" s="286"/>
      <c r="F8" s="286"/>
      <c r="G8" s="286"/>
      <c r="H8" s="286"/>
      <c r="I8" s="286"/>
      <c r="J8" s="286"/>
      <c r="K8" s="287"/>
    </row>
    <row r="9" spans="2:11" ht="18.75" thickBot="1">
      <c r="B9" s="142"/>
      <c r="C9" s="142"/>
      <c r="D9" s="142"/>
      <c r="E9" s="142"/>
      <c r="F9" s="142"/>
      <c r="G9" s="142"/>
      <c r="H9" s="142"/>
      <c r="I9" s="142"/>
      <c r="J9" s="142"/>
      <c r="K9" s="142"/>
    </row>
    <row r="10" spans="2:11" ht="32.25" thickBot="1">
      <c r="B10" s="147" t="s">
        <v>33</v>
      </c>
      <c r="C10" s="148" t="s">
        <v>34</v>
      </c>
      <c r="D10" s="148" t="s">
        <v>35</v>
      </c>
      <c r="E10" s="149" t="s">
        <v>36</v>
      </c>
      <c r="F10" s="149" t="s">
        <v>42</v>
      </c>
      <c r="G10" s="149" t="s">
        <v>248</v>
      </c>
      <c r="H10" s="149" t="s">
        <v>86</v>
      </c>
      <c r="I10" s="149" t="s">
        <v>87</v>
      </c>
      <c r="J10" s="149" t="s">
        <v>37</v>
      </c>
      <c r="K10" s="150" t="s">
        <v>106</v>
      </c>
    </row>
    <row r="11" spans="2:11">
      <c r="B11" s="229">
        <v>1</v>
      </c>
      <c r="C11" s="230" t="s">
        <v>262</v>
      </c>
      <c r="D11" s="231" t="s">
        <v>38</v>
      </c>
      <c r="E11" s="231">
        <v>4</v>
      </c>
      <c r="F11" s="231">
        <v>1</v>
      </c>
      <c r="G11" s="232">
        <f>E11*F11</f>
        <v>4</v>
      </c>
      <c r="H11" s="233">
        <f>'MÃO DE OBRA'!J129</f>
        <v>0</v>
      </c>
      <c r="I11" s="234">
        <f>F11*H11</f>
        <v>0</v>
      </c>
      <c r="J11" s="234">
        <f>I11*E11</f>
        <v>0</v>
      </c>
      <c r="K11" s="235">
        <f>J11*12</f>
        <v>0</v>
      </c>
    </row>
    <row r="12" spans="2:11" ht="15.75" thickBot="1">
      <c r="B12" s="236">
        <v>2</v>
      </c>
      <c r="C12" s="237" t="s">
        <v>263</v>
      </c>
      <c r="D12" s="238" t="s">
        <v>38</v>
      </c>
      <c r="E12" s="238">
        <v>1</v>
      </c>
      <c r="F12" s="238">
        <v>1</v>
      </c>
      <c r="G12" s="239">
        <f t="shared" ref="G12" si="0">E12*F12</f>
        <v>1</v>
      </c>
      <c r="H12" s="240">
        <f>'MÃO DE OBRA'!K129</f>
        <v>0</v>
      </c>
      <c r="I12" s="241">
        <f t="shared" ref="I12" si="1">F12*H12</f>
        <v>0</v>
      </c>
      <c r="J12" s="241">
        <f t="shared" ref="J12" si="2">I12*E12</f>
        <v>0</v>
      </c>
      <c r="K12" s="242">
        <f>J12*12</f>
        <v>0</v>
      </c>
    </row>
    <row r="13" spans="2:11" ht="15.75" thickBot="1">
      <c r="B13" s="283" t="s">
        <v>39</v>
      </c>
      <c r="C13" s="284"/>
      <c r="D13" s="284"/>
      <c r="E13" s="143">
        <f>SUM(E11:E12)</f>
        <v>5</v>
      </c>
      <c r="F13" s="143"/>
      <c r="G13" s="143">
        <f>SUM(G11:G12)</f>
        <v>5</v>
      </c>
      <c r="H13" s="143"/>
      <c r="I13" s="144"/>
      <c r="J13" s="145">
        <f>SUM(J11:J12)</f>
        <v>0</v>
      </c>
      <c r="K13" s="146">
        <f>SUM(K11:K12)</f>
        <v>0</v>
      </c>
    </row>
    <row r="14" spans="2:11">
      <c r="B14" s="4"/>
      <c r="C14" s="4"/>
      <c r="D14" s="4"/>
      <c r="E14" s="4"/>
      <c r="F14" s="4"/>
      <c r="G14" s="4"/>
      <c r="H14" s="4"/>
      <c r="I14" s="4"/>
      <c r="J14" s="4"/>
      <c r="K14" s="4"/>
    </row>
    <row r="17" spans="10:10">
      <c r="J17" s="20"/>
    </row>
    <row r="19" spans="10:10">
      <c r="J19" s="21"/>
    </row>
  </sheetData>
  <mergeCells count="7">
    <mergeCell ref="B13:D13"/>
    <mergeCell ref="B8:K8"/>
    <mergeCell ref="B2:K2"/>
    <mergeCell ref="B3:K3"/>
    <mergeCell ref="B4:K4"/>
    <mergeCell ref="B5:K5"/>
    <mergeCell ref="B6:K6"/>
  </mergeCells>
  <conditionalFormatting sqref="B2:B6">
    <cfRule type="cellIs" dxfId="20" priority="1" operator="equal">
      <formula>"X"</formula>
    </cfRule>
    <cfRule type="cellIs" dxfId="19" priority="2" operator="equal">
      <formula>"X"</formula>
    </cfRule>
    <cfRule type="cellIs" dxfId="18" priority="3" operator="equal">
      <formula>"X"</formula>
    </cfRule>
  </conditionalFormatting>
  <pageMargins left="0.511811024" right="0.511811024" top="0.78740157499999996" bottom="0.78740157499999996" header="0.31496062000000002" footer="0.31496062000000002"/>
  <pageSetup scale="4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Q136"/>
  <sheetViews>
    <sheetView showGridLines="0" view="pageBreakPreview" zoomScale="80" zoomScaleNormal="55" zoomScaleSheetLayoutView="80" workbookViewId="0">
      <selection activeCell="O25" sqref="O25"/>
    </sheetView>
  </sheetViews>
  <sheetFormatPr defaultColWidth="12" defaultRowHeight="15"/>
  <cols>
    <col min="1" max="1" width="2.7109375" style="3" customWidth="1"/>
    <col min="2" max="2" width="6.28515625" style="3" customWidth="1"/>
    <col min="3" max="3" width="21.28515625" style="3" bestFit="1" customWidth="1"/>
    <col min="4" max="4" width="19.5703125" style="3" customWidth="1"/>
    <col min="5" max="5" width="10.42578125" style="3" customWidth="1"/>
    <col min="6" max="6" width="10" style="3" customWidth="1"/>
    <col min="7" max="7" width="10.42578125" style="3" customWidth="1"/>
    <col min="8" max="8" width="19" style="3" customWidth="1"/>
    <col min="9" max="9" width="10.28515625" style="3" customWidth="1"/>
    <col min="10" max="10" width="31.28515625" style="3" customWidth="1"/>
    <col min="11" max="11" width="32.140625" style="3" customWidth="1"/>
    <col min="12" max="12" width="2.7109375" style="3" customWidth="1"/>
    <col min="13" max="16384" width="12" style="3"/>
  </cols>
  <sheetData>
    <row r="2" spans="1:11">
      <c r="B2" s="318" t="s">
        <v>259</v>
      </c>
      <c r="C2" s="318"/>
      <c r="D2" s="318"/>
      <c r="E2" s="318"/>
      <c r="F2" s="318"/>
      <c r="G2" s="318"/>
      <c r="H2" s="318"/>
      <c r="I2" s="318"/>
      <c r="J2" s="318"/>
      <c r="K2" s="318"/>
    </row>
    <row r="3" spans="1:11">
      <c r="B3" s="318"/>
      <c r="C3" s="318"/>
      <c r="D3" s="318"/>
      <c r="E3" s="318"/>
      <c r="F3" s="318"/>
      <c r="G3" s="318"/>
      <c r="H3" s="318"/>
      <c r="I3" s="318"/>
      <c r="J3" s="318"/>
      <c r="K3" s="318"/>
    </row>
    <row r="4" spans="1:11">
      <c r="B4" s="319" t="s">
        <v>258</v>
      </c>
      <c r="C4" s="319"/>
      <c r="D4" s="319"/>
      <c r="E4" s="319"/>
      <c r="F4" s="319"/>
      <c r="G4" s="319"/>
      <c r="H4" s="319"/>
      <c r="I4" s="319"/>
      <c r="J4" s="319"/>
      <c r="K4" s="319"/>
    </row>
    <row r="5" spans="1:11">
      <c r="B5" s="319"/>
      <c r="C5" s="319"/>
      <c r="D5" s="319"/>
      <c r="E5" s="319"/>
      <c r="F5" s="319"/>
      <c r="G5" s="319"/>
      <c r="H5" s="319"/>
      <c r="I5" s="319"/>
      <c r="J5" s="319"/>
      <c r="K5" s="319"/>
    </row>
    <row r="6" spans="1:11">
      <c r="B6" s="320" t="s">
        <v>260</v>
      </c>
      <c r="C6" s="320"/>
      <c r="D6" s="320"/>
      <c r="E6" s="320"/>
      <c r="F6" s="320"/>
      <c r="G6" s="320"/>
      <c r="H6" s="320"/>
      <c r="I6" s="320"/>
      <c r="J6" s="320"/>
      <c r="K6" s="320"/>
    </row>
    <row r="7" spans="1:11">
      <c r="B7" s="320"/>
      <c r="C7" s="320"/>
      <c r="D7" s="320"/>
      <c r="E7" s="320"/>
      <c r="F7" s="320"/>
      <c r="G7" s="320"/>
      <c r="H7" s="320"/>
      <c r="I7" s="320"/>
      <c r="J7" s="320"/>
      <c r="K7" s="320"/>
    </row>
    <row r="8" spans="1:11" ht="15.75" thickBot="1"/>
    <row r="9" spans="1:11" ht="28.5" customHeight="1">
      <c r="B9" s="330" t="s">
        <v>130</v>
      </c>
      <c r="C9" s="331"/>
      <c r="D9" s="331"/>
      <c r="E9" s="331"/>
      <c r="F9" s="331"/>
      <c r="G9" s="331"/>
      <c r="H9" s="331"/>
      <c r="I9" s="331"/>
      <c r="J9" s="331"/>
      <c r="K9" s="332"/>
    </row>
    <row r="10" spans="1:11" ht="21">
      <c r="B10" s="333" t="s">
        <v>131</v>
      </c>
      <c r="C10" s="334"/>
      <c r="D10" s="334"/>
      <c r="E10" s="334"/>
      <c r="F10" s="334"/>
      <c r="G10" s="334"/>
      <c r="H10" s="334"/>
      <c r="I10" s="334"/>
      <c r="J10" s="334"/>
      <c r="K10" s="335"/>
    </row>
    <row r="11" spans="1:11" ht="21">
      <c r="B11" s="333" t="s">
        <v>132</v>
      </c>
      <c r="C11" s="334"/>
      <c r="D11" s="334"/>
      <c r="E11" s="334"/>
      <c r="F11" s="334"/>
      <c r="G11" s="334"/>
      <c r="H11" s="334"/>
      <c r="I11" s="334"/>
      <c r="J11" s="334"/>
      <c r="K11" s="335"/>
    </row>
    <row r="12" spans="1:11" ht="21">
      <c r="B12" s="333" t="s">
        <v>238</v>
      </c>
      <c r="C12" s="334"/>
      <c r="D12" s="334"/>
      <c r="E12" s="334"/>
      <c r="F12" s="334"/>
      <c r="G12" s="334"/>
      <c r="H12" s="334"/>
      <c r="I12" s="334"/>
      <c r="J12" s="334"/>
      <c r="K12" s="335"/>
    </row>
    <row r="13" spans="1:11" ht="17.25" customHeight="1" thickBot="1">
      <c r="B13" s="321"/>
      <c r="C13" s="322"/>
      <c r="D13" s="322"/>
      <c r="E13" s="322"/>
      <c r="F13" s="322"/>
      <c r="G13" s="322"/>
      <c r="H13" s="322"/>
      <c r="I13" s="322"/>
      <c r="J13" s="322"/>
      <c r="K13" s="323"/>
    </row>
    <row r="14" spans="1:11" ht="15.75" thickBot="1">
      <c r="A14" s="9"/>
    </row>
    <row r="15" spans="1:11" ht="15.75" thickBot="1">
      <c r="A15" s="9"/>
      <c r="B15" s="285" t="s">
        <v>249</v>
      </c>
      <c r="C15" s="286"/>
      <c r="D15" s="286"/>
      <c r="E15" s="286"/>
      <c r="F15" s="286"/>
      <c r="G15" s="286"/>
      <c r="H15" s="286"/>
      <c r="I15" s="286"/>
      <c r="J15" s="286"/>
      <c r="K15" s="287"/>
    </row>
    <row r="16" spans="1:11" ht="15.75" thickBot="1">
      <c r="A16" s="9"/>
    </row>
    <row r="17" spans="1:12" ht="36" customHeight="1">
      <c r="A17" s="9"/>
      <c r="B17" s="201">
        <v>1</v>
      </c>
      <c r="C17" s="337" t="s">
        <v>40</v>
      </c>
      <c r="D17" s="337"/>
      <c r="E17" s="337"/>
      <c r="F17" s="337"/>
      <c r="G17" s="337"/>
      <c r="H17" s="337"/>
      <c r="I17" s="337"/>
      <c r="J17" s="202" t="s">
        <v>141</v>
      </c>
      <c r="K17" s="203" t="s">
        <v>142</v>
      </c>
      <c r="L17" s="12"/>
    </row>
    <row r="18" spans="1:12">
      <c r="A18" s="9"/>
      <c r="B18" s="204">
        <v>2</v>
      </c>
      <c r="C18" s="291" t="s">
        <v>41</v>
      </c>
      <c r="D18" s="291"/>
      <c r="E18" s="291"/>
      <c r="F18" s="291"/>
      <c r="G18" s="291"/>
      <c r="H18" s="291"/>
      <c r="I18" s="291"/>
      <c r="J18" s="97" t="s">
        <v>211</v>
      </c>
      <c r="K18" s="205" t="s">
        <v>211</v>
      </c>
    </row>
    <row r="19" spans="1:12">
      <c r="A19" s="9"/>
      <c r="B19" s="204">
        <v>3</v>
      </c>
      <c r="C19" s="291" t="s">
        <v>3</v>
      </c>
      <c r="D19" s="291"/>
      <c r="E19" s="291"/>
      <c r="F19" s="291"/>
      <c r="G19" s="291"/>
      <c r="H19" s="291"/>
      <c r="I19" s="291"/>
      <c r="J19" s="180">
        <v>0</v>
      </c>
      <c r="K19" s="206">
        <v>0</v>
      </c>
    </row>
    <row r="20" spans="1:12">
      <c r="A20" s="9"/>
      <c r="B20" s="204">
        <v>4</v>
      </c>
      <c r="C20" s="291" t="s">
        <v>32</v>
      </c>
      <c r="D20" s="291"/>
      <c r="E20" s="291"/>
      <c r="F20" s="291"/>
      <c r="G20" s="291"/>
      <c r="H20" s="291"/>
      <c r="I20" s="291"/>
      <c r="J20" s="181" t="s">
        <v>134</v>
      </c>
      <c r="K20" s="207" t="s">
        <v>134</v>
      </c>
    </row>
    <row r="21" spans="1:12" s="45" customFormat="1" ht="30">
      <c r="A21" s="44"/>
      <c r="B21" s="204">
        <v>5</v>
      </c>
      <c r="C21" s="291" t="s">
        <v>22</v>
      </c>
      <c r="D21" s="291"/>
      <c r="E21" s="291"/>
      <c r="F21" s="291"/>
      <c r="G21" s="291"/>
      <c r="H21" s="291"/>
      <c r="I21" s="291"/>
      <c r="J21" s="98" t="s">
        <v>264</v>
      </c>
      <c r="K21" s="208" t="s">
        <v>140</v>
      </c>
    </row>
    <row r="22" spans="1:12" ht="15.75" thickBot="1">
      <c r="A22" s="9"/>
      <c r="B22" s="209">
        <v>6</v>
      </c>
      <c r="C22" s="336" t="s">
        <v>103</v>
      </c>
      <c r="D22" s="336"/>
      <c r="E22" s="336"/>
      <c r="F22" s="336"/>
      <c r="G22" s="336"/>
      <c r="H22" s="336"/>
      <c r="I22" s="336"/>
      <c r="J22" s="182" t="s">
        <v>134</v>
      </c>
      <c r="K22" s="210" t="s">
        <v>134</v>
      </c>
    </row>
    <row r="23" spans="1:12" ht="15.75" customHeight="1" thickTop="1" thickBot="1">
      <c r="A23" s="9"/>
      <c r="B23" s="211"/>
      <c r="C23" s="212"/>
      <c r="D23" s="212"/>
      <c r="E23" s="212"/>
      <c r="F23" s="212"/>
      <c r="G23" s="212"/>
      <c r="H23" s="212"/>
      <c r="I23" s="212"/>
      <c r="J23" s="212"/>
      <c r="K23" s="213"/>
    </row>
    <row r="24" spans="1:12" ht="15.75" customHeight="1" thickTop="1">
      <c r="A24" s="9"/>
      <c r="B24" s="309" t="s">
        <v>46</v>
      </c>
      <c r="C24" s="310"/>
      <c r="D24" s="310"/>
      <c r="E24" s="310"/>
      <c r="F24" s="310"/>
      <c r="G24" s="310"/>
      <c r="H24" s="310"/>
      <c r="I24" s="310"/>
      <c r="J24" s="310"/>
      <c r="K24" s="311"/>
    </row>
    <row r="25" spans="1:12" ht="15.75" customHeight="1">
      <c r="A25" s="9"/>
      <c r="B25" s="296" t="s">
        <v>4</v>
      </c>
      <c r="C25" s="297"/>
      <c r="D25" s="297"/>
      <c r="E25" s="297"/>
      <c r="F25" s="297"/>
      <c r="G25" s="297"/>
      <c r="H25" s="297"/>
      <c r="I25" s="22" t="s">
        <v>15</v>
      </c>
      <c r="J25" s="22" t="s">
        <v>5</v>
      </c>
      <c r="K25" s="215" t="s">
        <v>5</v>
      </c>
    </row>
    <row r="26" spans="1:12" ht="15.75" customHeight="1">
      <c r="A26" s="9"/>
      <c r="B26" s="214" t="s">
        <v>6</v>
      </c>
      <c r="C26" s="291" t="s">
        <v>76</v>
      </c>
      <c r="D26" s="291"/>
      <c r="E26" s="291"/>
      <c r="F26" s="291"/>
      <c r="G26" s="291"/>
      <c r="H26" s="291"/>
      <c r="I26" s="10"/>
      <c r="J26" s="6">
        <f>J19</f>
        <v>0</v>
      </c>
      <c r="K26" s="216">
        <f t="shared" ref="K26" si="0">K19</f>
        <v>0</v>
      </c>
    </row>
    <row r="27" spans="1:12" ht="15.75" customHeight="1">
      <c r="A27" s="9"/>
      <c r="B27" s="214" t="s">
        <v>0</v>
      </c>
      <c r="C27" s="291" t="s">
        <v>137</v>
      </c>
      <c r="D27" s="291"/>
      <c r="E27" s="291"/>
      <c r="F27" s="291"/>
      <c r="G27" s="291"/>
      <c r="H27" s="291"/>
      <c r="I27" s="10"/>
      <c r="J27" s="6">
        <v>0</v>
      </c>
      <c r="K27" s="216">
        <v>0</v>
      </c>
    </row>
    <row r="28" spans="1:12" ht="15.75" customHeight="1">
      <c r="A28" s="9"/>
      <c r="B28" s="214" t="s">
        <v>1</v>
      </c>
      <c r="C28" s="353" t="s">
        <v>136</v>
      </c>
      <c r="D28" s="354"/>
      <c r="E28" s="354"/>
      <c r="F28" s="354"/>
      <c r="G28" s="354"/>
      <c r="H28" s="355"/>
      <c r="I28" s="92"/>
      <c r="J28" s="93">
        <f>$I$28*0.2</f>
        <v>0</v>
      </c>
      <c r="K28" s="217">
        <f>$I$28*0.2</f>
        <v>0</v>
      </c>
    </row>
    <row r="29" spans="1:12" ht="15.75" customHeight="1">
      <c r="A29" s="9"/>
      <c r="B29" s="214" t="s">
        <v>2</v>
      </c>
      <c r="C29" s="291" t="s">
        <v>138</v>
      </c>
      <c r="D29" s="291"/>
      <c r="E29" s="291"/>
      <c r="F29" s="291"/>
      <c r="G29" s="291"/>
      <c r="H29" s="291"/>
      <c r="I29" s="10"/>
      <c r="J29" s="6">
        <v>0</v>
      </c>
      <c r="K29" s="216">
        <v>0</v>
      </c>
    </row>
    <row r="30" spans="1:12" ht="15.75" customHeight="1">
      <c r="A30" s="9"/>
      <c r="B30" s="214" t="s">
        <v>7</v>
      </c>
      <c r="C30" s="291" t="s">
        <v>85</v>
      </c>
      <c r="D30" s="291"/>
      <c r="E30" s="291"/>
      <c r="F30" s="291"/>
      <c r="G30" s="291"/>
      <c r="H30" s="291"/>
      <c r="I30" s="10"/>
      <c r="J30" s="6">
        <v>0</v>
      </c>
      <c r="K30" s="216">
        <v>0</v>
      </c>
    </row>
    <row r="31" spans="1:12" ht="15.75" customHeight="1">
      <c r="A31" s="9"/>
      <c r="B31" s="214" t="s">
        <v>8</v>
      </c>
      <c r="C31" s="291" t="s">
        <v>104</v>
      </c>
      <c r="D31" s="291"/>
      <c r="E31" s="291"/>
      <c r="F31" s="291"/>
      <c r="G31" s="291"/>
      <c r="H31" s="291"/>
      <c r="I31" s="10"/>
      <c r="J31" s="6">
        <v>0</v>
      </c>
      <c r="K31" s="216">
        <v>0</v>
      </c>
      <c r="L31" s="13"/>
    </row>
    <row r="32" spans="1:12" ht="24.95" customHeight="1" thickBot="1">
      <c r="A32" s="9"/>
      <c r="B32" s="301" t="s">
        <v>31</v>
      </c>
      <c r="C32" s="302"/>
      <c r="D32" s="302"/>
      <c r="E32" s="302"/>
      <c r="F32" s="302"/>
      <c r="G32" s="302"/>
      <c r="H32" s="302"/>
      <c r="I32" s="302"/>
      <c r="J32" s="24">
        <f t="shared" ref="J32" si="1">SUM(J26:J31)</f>
        <v>0</v>
      </c>
      <c r="K32" s="219">
        <f>SUM(K26:K31)</f>
        <v>0</v>
      </c>
    </row>
    <row r="33" spans="1:11" ht="16.5" thickTop="1" thickBot="1">
      <c r="A33" s="9"/>
      <c r="B33" s="324"/>
      <c r="C33" s="325"/>
      <c r="D33" s="325"/>
      <c r="E33" s="325"/>
      <c r="F33" s="325"/>
      <c r="G33" s="325"/>
      <c r="H33" s="325"/>
      <c r="I33" s="325"/>
      <c r="J33" s="325"/>
      <c r="K33" s="326"/>
    </row>
    <row r="34" spans="1:11" ht="15" customHeight="1" thickTop="1">
      <c r="A34" s="9"/>
      <c r="B34" s="309" t="s">
        <v>47</v>
      </c>
      <c r="C34" s="310"/>
      <c r="D34" s="310"/>
      <c r="E34" s="310"/>
      <c r="F34" s="310"/>
      <c r="G34" s="310"/>
      <c r="H34" s="310"/>
      <c r="I34" s="310"/>
      <c r="J34" s="310"/>
      <c r="K34" s="311"/>
    </row>
    <row r="35" spans="1:11" ht="15" customHeight="1">
      <c r="A35" s="9"/>
      <c r="B35" s="327" t="s">
        <v>43</v>
      </c>
      <c r="C35" s="328"/>
      <c r="D35" s="328"/>
      <c r="E35" s="328"/>
      <c r="F35" s="328"/>
      <c r="G35" s="328"/>
      <c r="H35" s="328"/>
      <c r="I35" s="328"/>
      <c r="J35" s="328"/>
      <c r="K35" s="329"/>
    </row>
    <row r="36" spans="1:11">
      <c r="A36" s="9"/>
      <c r="B36" s="296" t="s">
        <v>44</v>
      </c>
      <c r="C36" s="297"/>
      <c r="D36" s="297"/>
      <c r="E36" s="297"/>
      <c r="F36" s="297"/>
      <c r="G36" s="297"/>
      <c r="H36" s="297"/>
      <c r="I36" s="22" t="s">
        <v>15</v>
      </c>
      <c r="J36" s="22" t="s">
        <v>5</v>
      </c>
      <c r="K36" s="215" t="s">
        <v>5</v>
      </c>
    </row>
    <row r="37" spans="1:11">
      <c r="A37" s="9"/>
      <c r="B37" s="214" t="s">
        <v>6</v>
      </c>
      <c r="C37" s="291" t="s">
        <v>77</v>
      </c>
      <c r="D37" s="291"/>
      <c r="E37" s="291"/>
      <c r="F37" s="291"/>
      <c r="G37" s="291"/>
      <c r="H37" s="291"/>
      <c r="I37" s="227">
        <f>1/12</f>
        <v>8.3333333333333329E-2</v>
      </c>
      <c r="J37" s="6">
        <f>TRUNC($I37*J32,2)</f>
        <v>0</v>
      </c>
      <c r="K37" s="216">
        <f>TRUNC($I37*K32,2)</f>
        <v>0</v>
      </c>
    </row>
    <row r="38" spans="1:11">
      <c r="A38" s="9"/>
      <c r="B38" s="214" t="s">
        <v>0</v>
      </c>
      <c r="C38" s="291" t="s">
        <v>101</v>
      </c>
      <c r="D38" s="291"/>
      <c r="E38" s="291"/>
      <c r="F38" s="291"/>
      <c r="G38" s="291"/>
      <c r="H38" s="291"/>
      <c r="I38" s="228">
        <v>0.121</v>
      </c>
      <c r="J38" s="6">
        <f>TRUNC($I38*J32,2)</f>
        <v>0</v>
      </c>
      <c r="K38" s="216">
        <f>TRUNC($I38*K32,2)</f>
        <v>0</v>
      </c>
    </row>
    <row r="39" spans="1:11">
      <c r="A39" s="9"/>
      <c r="B39" s="296" t="s">
        <v>45</v>
      </c>
      <c r="C39" s="297"/>
      <c r="D39" s="297"/>
      <c r="E39" s="297"/>
      <c r="F39" s="297"/>
      <c r="G39" s="297"/>
      <c r="H39" s="297"/>
      <c r="I39" s="2">
        <f t="shared" ref="I39:J39" si="2">SUM(I37:I38)</f>
        <v>0.20433333333333331</v>
      </c>
      <c r="J39" s="6">
        <f t="shared" si="2"/>
        <v>0</v>
      </c>
      <c r="K39" s="216">
        <f>SUM(K37:K38)</f>
        <v>0</v>
      </c>
    </row>
    <row r="40" spans="1:11" ht="15" customHeight="1">
      <c r="A40" s="9"/>
      <c r="B40" s="327"/>
      <c r="C40" s="328"/>
      <c r="D40" s="328"/>
      <c r="E40" s="328"/>
      <c r="F40" s="328"/>
      <c r="G40" s="328"/>
      <c r="H40" s="328"/>
      <c r="I40" s="328"/>
      <c r="J40" s="328"/>
      <c r="K40" s="329"/>
    </row>
    <row r="41" spans="1:11" ht="15" customHeight="1">
      <c r="A41" s="9"/>
      <c r="B41" s="344" t="s">
        <v>49</v>
      </c>
      <c r="C41" s="345"/>
      <c r="D41" s="345"/>
      <c r="E41" s="345"/>
      <c r="F41" s="345"/>
      <c r="G41" s="345"/>
      <c r="H41" s="345"/>
      <c r="I41" s="345"/>
      <c r="J41" s="345"/>
      <c r="K41" s="346"/>
    </row>
    <row r="42" spans="1:11">
      <c r="A42" s="9"/>
      <c r="B42" s="365" t="s">
        <v>50</v>
      </c>
      <c r="C42" s="366"/>
      <c r="D42" s="366"/>
      <c r="E42" s="366"/>
      <c r="F42" s="366"/>
      <c r="G42" s="366"/>
      <c r="H42" s="366"/>
      <c r="I42" s="22" t="s">
        <v>15</v>
      </c>
      <c r="J42" s="22" t="s">
        <v>5</v>
      </c>
      <c r="K42" s="215" t="s">
        <v>5</v>
      </c>
    </row>
    <row r="43" spans="1:11">
      <c r="A43" s="9"/>
      <c r="B43" s="214" t="s">
        <v>6</v>
      </c>
      <c r="C43" s="291" t="s">
        <v>16</v>
      </c>
      <c r="D43" s="291"/>
      <c r="E43" s="291"/>
      <c r="F43" s="291"/>
      <c r="G43" s="291"/>
      <c r="H43" s="291"/>
      <c r="I43" s="1">
        <v>0.2</v>
      </c>
      <c r="J43" s="6">
        <f t="shared" ref="J43:J50" si="3">TRUNC($I43*($J$32+$J$39),2)</f>
        <v>0</v>
      </c>
      <c r="K43" s="216">
        <f t="shared" ref="K43:K50" si="4">TRUNC($I43*($K$32+$K$39),2)</f>
        <v>0</v>
      </c>
    </row>
    <row r="44" spans="1:11">
      <c r="A44" s="9"/>
      <c r="B44" s="214" t="s">
        <v>0</v>
      </c>
      <c r="C44" s="291" t="s">
        <v>78</v>
      </c>
      <c r="D44" s="291"/>
      <c r="E44" s="291"/>
      <c r="F44" s="291"/>
      <c r="G44" s="291"/>
      <c r="H44" s="291"/>
      <c r="I44" s="1">
        <v>2.5000000000000001E-2</v>
      </c>
      <c r="J44" s="6">
        <f t="shared" si="3"/>
        <v>0</v>
      </c>
      <c r="K44" s="216">
        <f t="shared" si="4"/>
        <v>0</v>
      </c>
    </row>
    <row r="45" spans="1:11">
      <c r="A45" s="9"/>
      <c r="B45" s="214" t="s">
        <v>1</v>
      </c>
      <c r="C45" s="291" t="s">
        <v>201</v>
      </c>
      <c r="D45" s="291"/>
      <c r="E45" s="291"/>
      <c r="F45" s="291"/>
      <c r="G45" s="291"/>
      <c r="H45" s="291"/>
      <c r="I45" s="183">
        <f>3*2%</f>
        <v>0.06</v>
      </c>
      <c r="J45" s="6">
        <f t="shared" si="3"/>
        <v>0</v>
      </c>
      <c r="K45" s="216">
        <f t="shared" si="4"/>
        <v>0</v>
      </c>
    </row>
    <row r="46" spans="1:11">
      <c r="A46" s="9"/>
      <c r="B46" s="214" t="s">
        <v>2</v>
      </c>
      <c r="C46" s="291" t="s">
        <v>79</v>
      </c>
      <c r="D46" s="291"/>
      <c r="E46" s="291"/>
      <c r="F46" s="291"/>
      <c r="G46" s="291"/>
      <c r="H46" s="291"/>
      <c r="I46" s="1">
        <v>1.4999999999999999E-2</v>
      </c>
      <c r="J46" s="6">
        <f t="shared" si="3"/>
        <v>0</v>
      </c>
      <c r="K46" s="216">
        <f t="shared" si="4"/>
        <v>0</v>
      </c>
    </row>
    <row r="47" spans="1:11">
      <c r="A47" s="9"/>
      <c r="B47" s="214" t="s">
        <v>7</v>
      </c>
      <c r="C47" s="291" t="s">
        <v>80</v>
      </c>
      <c r="D47" s="291"/>
      <c r="E47" s="291"/>
      <c r="F47" s="291"/>
      <c r="G47" s="291"/>
      <c r="H47" s="291"/>
      <c r="I47" s="1">
        <v>0.01</v>
      </c>
      <c r="J47" s="6">
        <f t="shared" si="3"/>
        <v>0</v>
      </c>
      <c r="K47" s="216">
        <f t="shared" si="4"/>
        <v>0</v>
      </c>
    </row>
    <row r="48" spans="1:11">
      <c r="A48" s="9"/>
      <c r="B48" s="214" t="s">
        <v>8</v>
      </c>
      <c r="C48" s="291" t="s">
        <v>18</v>
      </c>
      <c r="D48" s="291"/>
      <c r="E48" s="291"/>
      <c r="F48" s="291"/>
      <c r="G48" s="291"/>
      <c r="H48" s="291"/>
      <c r="I48" s="1">
        <v>6.0000000000000001E-3</v>
      </c>
      <c r="J48" s="6">
        <f t="shared" si="3"/>
        <v>0</v>
      </c>
      <c r="K48" s="216">
        <f t="shared" si="4"/>
        <v>0</v>
      </c>
    </row>
    <row r="49" spans="1:17" ht="15.75" customHeight="1">
      <c r="A49" s="9"/>
      <c r="B49" s="214" t="s">
        <v>9</v>
      </c>
      <c r="C49" s="291" t="s">
        <v>17</v>
      </c>
      <c r="D49" s="291"/>
      <c r="E49" s="291"/>
      <c r="F49" s="291"/>
      <c r="G49" s="291"/>
      <c r="H49" s="291"/>
      <c r="I49" s="1">
        <v>2E-3</v>
      </c>
      <c r="J49" s="6">
        <f t="shared" si="3"/>
        <v>0</v>
      </c>
      <c r="K49" s="216">
        <f t="shared" si="4"/>
        <v>0</v>
      </c>
    </row>
    <row r="50" spans="1:17" ht="15.75" customHeight="1">
      <c r="A50" s="9"/>
      <c r="B50" s="214" t="s">
        <v>10</v>
      </c>
      <c r="C50" s="291" t="s">
        <v>81</v>
      </c>
      <c r="D50" s="291"/>
      <c r="E50" s="291"/>
      <c r="F50" s="291"/>
      <c r="G50" s="291"/>
      <c r="H50" s="291"/>
      <c r="I50" s="1">
        <v>0.08</v>
      </c>
      <c r="J50" s="6">
        <f t="shared" si="3"/>
        <v>0</v>
      </c>
      <c r="K50" s="216">
        <f t="shared" si="4"/>
        <v>0</v>
      </c>
    </row>
    <row r="51" spans="1:17" ht="15.4" customHeight="1">
      <c r="A51" s="9"/>
      <c r="B51" s="296" t="s">
        <v>51</v>
      </c>
      <c r="C51" s="297"/>
      <c r="D51" s="297"/>
      <c r="E51" s="297"/>
      <c r="F51" s="297"/>
      <c r="G51" s="297"/>
      <c r="H51" s="297"/>
      <c r="I51" s="2">
        <f t="shared" ref="I51" si="5">SUM(I43:I50)</f>
        <v>0.39800000000000008</v>
      </c>
      <c r="J51" s="7">
        <f>SUM(J43:J50)</f>
        <v>0</v>
      </c>
      <c r="K51" s="220">
        <f>SUM(K43:K50)</f>
        <v>0</v>
      </c>
    </row>
    <row r="52" spans="1:17" ht="15.4" customHeight="1">
      <c r="A52" s="9"/>
      <c r="B52" s="347"/>
      <c r="C52" s="348"/>
      <c r="D52" s="348"/>
      <c r="E52" s="348"/>
      <c r="F52" s="348"/>
      <c r="G52" s="348"/>
      <c r="H52" s="348"/>
      <c r="I52" s="348"/>
      <c r="J52" s="348"/>
      <c r="K52" s="349"/>
    </row>
    <row r="53" spans="1:17" ht="15.4" customHeight="1">
      <c r="A53" s="9"/>
      <c r="B53" s="341" t="s">
        <v>48</v>
      </c>
      <c r="C53" s="342"/>
      <c r="D53" s="342"/>
      <c r="E53" s="342"/>
      <c r="F53" s="342"/>
      <c r="G53" s="342"/>
      <c r="H53" s="342"/>
      <c r="I53" s="342"/>
      <c r="J53" s="342"/>
      <c r="K53" s="343"/>
    </row>
    <row r="54" spans="1:17" ht="15.4" customHeight="1">
      <c r="A54" s="9"/>
      <c r="B54" s="296" t="s">
        <v>11</v>
      </c>
      <c r="C54" s="297"/>
      <c r="D54" s="297"/>
      <c r="E54" s="297"/>
      <c r="F54" s="297"/>
      <c r="G54" s="297"/>
      <c r="H54" s="297"/>
      <c r="I54" s="297"/>
      <c r="J54" s="22" t="s">
        <v>5</v>
      </c>
      <c r="K54" s="215" t="s">
        <v>5</v>
      </c>
      <c r="L54" s="303"/>
      <c r="M54" s="303"/>
      <c r="N54" s="303"/>
      <c r="O54" s="303"/>
      <c r="P54" s="303"/>
      <c r="Q54" s="303"/>
    </row>
    <row r="55" spans="1:17" ht="15.4" customHeight="1">
      <c r="A55" s="9"/>
      <c r="B55" s="214" t="s">
        <v>6</v>
      </c>
      <c r="C55" s="96" t="s">
        <v>205</v>
      </c>
      <c r="D55" s="62" t="s">
        <v>202</v>
      </c>
      <c r="E55" s="184">
        <v>0</v>
      </c>
      <c r="F55" s="61" t="s">
        <v>23</v>
      </c>
      <c r="G55" s="185">
        <v>0</v>
      </c>
      <c r="H55" s="62" t="s">
        <v>28</v>
      </c>
      <c r="I55" s="187">
        <v>0</v>
      </c>
      <c r="J55" s="6">
        <f>IF(($G$55*2*$E$55)-($I$55*J26)&gt;0,(($G$55*2*$E$55)-($I$55*J26)),0)</f>
        <v>0</v>
      </c>
      <c r="K55" s="216">
        <f>IF(($G$55*2*$E$55)-($I$55*K26)&gt;0,(($G$55*2*$E$55)-($I$55*K26)),0)</f>
        <v>0</v>
      </c>
    </row>
    <row r="56" spans="1:17" ht="15" customHeight="1">
      <c r="A56" s="9"/>
      <c r="B56" s="214" t="s">
        <v>0</v>
      </c>
      <c r="C56" s="62" t="s">
        <v>204</v>
      </c>
      <c r="D56" s="62" t="s">
        <v>203</v>
      </c>
      <c r="E56" s="184">
        <v>0</v>
      </c>
      <c r="F56" s="61" t="s">
        <v>23</v>
      </c>
      <c r="G56" s="186">
        <v>0</v>
      </c>
      <c r="H56" s="26" t="s">
        <v>28</v>
      </c>
      <c r="I56" s="187">
        <v>0</v>
      </c>
      <c r="J56" s="6">
        <f>(($G$56-($G$56*$I$56))*$E$56)</f>
        <v>0</v>
      </c>
      <c r="K56" s="216">
        <f>(($G$56-($G$56*$I$56))*$E$56)</f>
        <v>0</v>
      </c>
    </row>
    <row r="57" spans="1:17" ht="16.5" customHeight="1">
      <c r="A57" s="9"/>
      <c r="B57" s="214" t="s">
        <v>1</v>
      </c>
      <c r="C57" s="291" t="s">
        <v>206</v>
      </c>
      <c r="D57" s="291"/>
      <c r="E57" s="291"/>
      <c r="F57" s="291"/>
      <c r="G57" s="291"/>
      <c r="H57" s="291"/>
      <c r="I57" s="291"/>
      <c r="J57" s="6">
        <v>0</v>
      </c>
      <c r="K57" s="216">
        <v>0</v>
      </c>
    </row>
    <row r="58" spans="1:17" ht="15.75" customHeight="1">
      <c r="A58" s="9"/>
      <c r="B58" s="214" t="s">
        <v>2</v>
      </c>
      <c r="C58" s="291" t="s">
        <v>206</v>
      </c>
      <c r="D58" s="291"/>
      <c r="E58" s="291"/>
      <c r="F58" s="291"/>
      <c r="G58" s="291"/>
      <c r="H58" s="291"/>
      <c r="I58" s="291"/>
      <c r="J58" s="6">
        <v>0</v>
      </c>
      <c r="K58" s="216">
        <v>0</v>
      </c>
    </row>
    <row r="59" spans="1:17" ht="15.4" customHeight="1">
      <c r="A59" s="9"/>
      <c r="B59" s="214" t="s">
        <v>7</v>
      </c>
      <c r="C59" s="291" t="s">
        <v>206</v>
      </c>
      <c r="D59" s="291"/>
      <c r="E59" s="291"/>
      <c r="F59" s="291"/>
      <c r="G59" s="291"/>
      <c r="H59" s="291"/>
      <c r="I59" s="291"/>
      <c r="J59" s="6">
        <v>0</v>
      </c>
      <c r="K59" s="216">
        <v>0</v>
      </c>
    </row>
    <row r="60" spans="1:17" ht="15.4" customHeight="1">
      <c r="A60" s="9"/>
      <c r="B60" s="315" t="s">
        <v>52</v>
      </c>
      <c r="C60" s="316"/>
      <c r="D60" s="316"/>
      <c r="E60" s="316"/>
      <c r="F60" s="316"/>
      <c r="G60" s="316"/>
      <c r="H60" s="316"/>
      <c r="I60" s="316"/>
      <c r="J60" s="7">
        <f>SUM(J55:J59)</f>
        <v>0</v>
      </c>
      <c r="K60" s="220">
        <f>SUM(K55:K59)</f>
        <v>0</v>
      </c>
    </row>
    <row r="61" spans="1:17" ht="15.4" customHeight="1">
      <c r="A61" s="9"/>
      <c r="B61" s="350"/>
      <c r="C61" s="351"/>
      <c r="D61" s="351"/>
      <c r="E61" s="351"/>
      <c r="F61" s="351"/>
      <c r="G61" s="351"/>
      <c r="H61" s="351"/>
      <c r="I61" s="351"/>
      <c r="J61" s="351"/>
      <c r="K61" s="352"/>
    </row>
    <row r="62" spans="1:17" ht="15.4" customHeight="1">
      <c r="A62" s="9"/>
      <c r="B62" s="338" t="s">
        <v>53</v>
      </c>
      <c r="C62" s="339"/>
      <c r="D62" s="339"/>
      <c r="E62" s="339"/>
      <c r="F62" s="339"/>
      <c r="G62" s="339"/>
      <c r="H62" s="339"/>
      <c r="I62" s="339"/>
      <c r="J62" s="339"/>
      <c r="K62" s="340"/>
    </row>
    <row r="63" spans="1:17" ht="15.4" customHeight="1">
      <c r="A63" s="9"/>
      <c r="B63" s="315" t="s">
        <v>54</v>
      </c>
      <c r="C63" s="316"/>
      <c r="D63" s="316"/>
      <c r="E63" s="316"/>
      <c r="F63" s="316"/>
      <c r="G63" s="316"/>
      <c r="H63" s="316"/>
      <c r="I63" s="316"/>
      <c r="J63" s="23" t="s">
        <v>5</v>
      </c>
      <c r="K63" s="222" t="s">
        <v>5</v>
      </c>
    </row>
    <row r="64" spans="1:17" ht="15.4" customHeight="1">
      <c r="A64" s="9"/>
      <c r="B64" s="221" t="s">
        <v>55</v>
      </c>
      <c r="C64" s="298" t="s">
        <v>44</v>
      </c>
      <c r="D64" s="298"/>
      <c r="E64" s="298"/>
      <c r="F64" s="298"/>
      <c r="G64" s="298"/>
      <c r="H64" s="298"/>
      <c r="I64" s="298"/>
      <c r="J64" s="6">
        <f t="shared" ref="J64:K64" si="6">J39</f>
        <v>0</v>
      </c>
      <c r="K64" s="216">
        <f t="shared" si="6"/>
        <v>0</v>
      </c>
    </row>
    <row r="65" spans="1:11" ht="15.4" customHeight="1">
      <c r="A65" s="9"/>
      <c r="B65" s="221" t="s">
        <v>56</v>
      </c>
      <c r="C65" s="298" t="s">
        <v>50</v>
      </c>
      <c r="D65" s="298"/>
      <c r="E65" s="298"/>
      <c r="F65" s="298"/>
      <c r="G65" s="298"/>
      <c r="H65" s="298"/>
      <c r="I65" s="298"/>
      <c r="J65" s="6">
        <f t="shared" ref="J65:K65" si="7">J51</f>
        <v>0</v>
      </c>
      <c r="K65" s="216">
        <f t="shared" si="7"/>
        <v>0</v>
      </c>
    </row>
    <row r="66" spans="1:11" ht="15.4" customHeight="1">
      <c r="A66" s="9"/>
      <c r="B66" s="221" t="s">
        <v>57</v>
      </c>
      <c r="C66" s="298" t="s">
        <v>11</v>
      </c>
      <c r="D66" s="298"/>
      <c r="E66" s="298"/>
      <c r="F66" s="298"/>
      <c r="G66" s="298"/>
      <c r="H66" s="298"/>
      <c r="I66" s="298"/>
      <c r="J66" s="6">
        <f t="shared" ref="J66" si="8">J60</f>
        <v>0</v>
      </c>
      <c r="K66" s="216">
        <f>K60</f>
        <v>0</v>
      </c>
    </row>
    <row r="67" spans="1:11" ht="24.95" customHeight="1" thickBot="1">
      <c r="A67" s="9"/>
      <c r="B67" s="294" t="s">
        <v>58</v>
      </c>
      <c r="C67" s="295"/>
      <c r="D67" s="295"/>
      <c r="E67" s="295"/>
      <c r="F67" s="295"/>
      <c r="G67" s="295"/>
      <c r="H67" s="295"/>
      <c r="I67" s="295"/>
      <c r="J67" s="24">
        <f t="shared" ref="J67" si="9">SUM(J64:J66)</f>
        <v>0</v>
      </c>
      <c r="K67" s="219">
        <f>SUM(K64:K66)</f>
        <v>0</v>
      </c>
    </row>
    <row r="68" spans="1:11" ht="15.4" customHeight="1" thickTop="1" thickBot="1">
      <c r="A68" s="9"/>
      <c r="B68" s="359"/>
      <c r="C68" s="360"/>
      <c r="D68" s="360"/>
      <c r="E68" s="360"/>
      <c r="F68" s="360"/>
      <c r="G68" s="360"/>
      <c r="H68" s="360"/>
      <c r="I68" s="360"/>
      <c r="J68" s="360"/>
      <c r="K68" s="361"/>
    </row>
    <row r="69" spans="1:11" ht="15.4" customHeight="1" thickTop="1">
      <c r="A69" s="9"/>
      <c r="B69" s="309" t="s">
        <v>59</v>
      </c>
      <c r="C69" s="310"/>
      <c r="D69" s="310"/>
      <c r="E69" s="310"/>
      <c r="F69" s="310"/>
      <c r="G69" s="310"/>
      <c r="H69" s="310"/>
      <c r="I69" s="310"/>
      <c r="J69" s="310"/>
      <c r="K69" s="311"/>
    </row>
    <row r="70" spans="1:11" ht="15.4" customHeight="1">
      <c r="A70" s="9"/>
      <c r="B70" s="296" t="s">
        <v>60</v>
      </c>
      <c r="C70" s="297"/>
      <c r="D70" s="297"/>
      <c r="E70" s="297"/>
      <c r="F70" s="297"/>
      <c r="G70" s="297"/>
      <c r="H70" s="297"/>
      <c r="I70" s="22" t="s">
        <v>15</v>
      </c>
      <c r="J70" s="22" t="s">
        <v>5</v>
      </c>
      <c r="K70" s="215" t="s">
        <v>5</v>
      </c>
    </row>
    <row r="71" spans="1:11" ht="15.4" customHeight="1">
      <c r="A71" s="9"/>
      <c r="B71" s="214" t="s">
        <v>6</v>
      </c>
      <c r="C71" s="291" t="s">
        <v>82</v>
      </c>
      <c r="D71" s="291"/>
      <c r="E71" s="291"/>
      <c r="F71" s="291"/>
      <c r="G71" s="291"/>
      <c r="H71" s="291"/>
      <c r="I71" s="14">
        <f>(1/12)*0.05</f>
        <v>4.1666666666666666E-3</v>
      </c>
      <c r="J71" s="6">
        <f t="shared" ref="J71:K71" si="10">TRUNC(J$32*$I$71,2)</f>
        <v>0</v>
      </c>
      <c r="K71" s="216">
        <f t="shared" si="10"/>
        <v>0</v>
      </c>
    </row>
    <row r="72" spans="1:11" ht="15.4" customHeight="1">
      <c r="A72" s="9"/>
      <c r="B72" s="214" t="s">
        <v>0</v>
      </c>
      <c r="C72" s="291" t="s">
        <v>83</v>
      </c>
      <c r="D72" s="291"/>
      <c r="E72" s="291"/>
      <c r="F72" s="291"/>
      <c r="G72" s="291"/>
      <c r="H72" s="291"/>
      <c r="I72" s="14">
        <f>I71*I50</f>
        <v>3.3333333333333332E-4</v>
      </c>
      <c r="J72" s="6">
        <f>TRUNC($I$50*J71,2)</f>
        <v>0</v>
      </c>
      <c r="K72" s="216">
        <f>TRUNC($I$50*K71,2)</f>
        <v>0</v>
      </c>
    </row>
    <row r="73" spans="1:11" ht="15.4" customHeight="1">
      <c r="A73" s="9"/>
      <c r="B73" s="214" t="s">
        <v>1</v>
      </c>
      <c r="C73" s="291" t="s">
        <v>84</v>
      </c>
      <c r="D73" s="291"/>
      <c r="E73" s="291"/>
      <c r="F73" s="291"/>
      <c r="G73" s="291"/>
      <c r="H73" s="291"/>
      <c r="I73" s="14">
        <f>((7/30)/12)*1*0.1</f>
        <v>1.9444444444444446E-3</v>
      </c>
      <c r="J73" s="6">
        <f t="shared" ref="J73:K73" si="11">TRUNC(J$32*$I$73,2)</f>
        <v>0</v>
      </c>
      <c r="K73" s="216">
        <f t="shared" si="11"/>
        <v>0</v>
      </c>
    </row>
    <row r="74" spans="1:11" ht="15.4" customHeight="1">
      <c r="A74" s="9"/>
      <c r="B74" s="214" t="s">
        <v>2</v>
      </c>
      <c r="C74" s="291" t="s">
        <v>88</v>
      </c>
      <c r="D74" s="291"/>
      <c r="E74" s="291"/>
      <c r="F74" s="291"/>
      <c r="G74" s="291"/>
      <c r="H74" s="291"/>
      <c r="I74" s="14">
        <f>I73*I51</f>
        <v>7.7388888888888906E-4</v>
      </c>
      <c r="J74" s="6">
        <f t="shared" ref="J74:K74" si="12">TRUNC($I$51*J$73,2)</f>
        <v>0</v>
      </c>
      <c r="K74" s="216">
        <f t="shared" si="12"/>
        <v>0</v>
      </c>
    </row>
    <row r="75" spans="1:11">
      <c r="A75" s="9"/>
      <c r="B75" s="214" t="s">
        <v>7</v>
      </c>
      <c r="C75" s="291" t="s">
        <v>102</v>
      </c>
      <c r="D75" s="291"/>
      <c r="E75" s="291"/>
      <c r="F75" s="291"/>
      <c r="G75" s="291"/>
      <c r="H75" s="291"/>
      <c r="I75" s="227">
        <v>0.04</v>
      </c>
      <c r="J75" s="6">
        <f t="shared" ref="J75:K75" si="13">TRUNC($I$75*J$32,2)</f>
        <v>0</v>
      </c>
      <c r="K75" s="216">
        <f t="shared" si="13"/>
        <v>0</v>
      </c>
    </row>
    <row r="76" spans="1:11" ht="24.95" customHeight="1" thickBot="1">
      <c r="A76" s="9"/>
      <c r="B76" s="301" t="s">
        <v>61</v>
      </c>
      <c r="C76" s="302"/>
      <c r="D76" s="302"/>
      <c r="E76" s="302"/>
      <c r="F76" s="302"/>
      <c r="G76" s="302"/>
      <c r="H76" s="302"/>
      <c r="I76" s="25">
        <f t="shared" ref="I76" si="14">SUM(I71:I75)</f>
        <v>4.7218333333333334E-2</v>
      </c>
      <c r="J76" s="24">
        <f>SUM(J71:J75)</f>
        <v>0</v>
      </c>
      <c r="K76" s="219">
        <f>SUM(K71:K75)</f>
        <v>0</v>
      </c>
    </row>
    <row r="77" spans="1:11" ht="15.4" customHeight="1" thickTop="1" thickBot="1">
      <c r="A77" s="9"/>
      <c r="B77" s="359"/>
      <c r="C77" s="360"/>
      <c r="D77" s="360"/>
      <c r="E77" s="360"/>
      <c r="F77" s="360"/>
      <c r="G77" s="360"/>
      <c r="H77" s="360"/>
      <c r="I77" s="360"/>
      <c r="J77" s="360"/>
      <c r="K77" s="361"/>
    </row>
    <row r="78" spans="1:11" ht="15.4" customHeight="1" thickTop="1">
      <c r="A78" s="9"/>
      <c r="B78" s="309" t="s">
        <v>62</v>
      </c>
      <c r="C78" s="310"/>
      <c r="D78" s="310"/>
      <c r="E78" s="310"/>
      <c r="F78" s="310"/>
      <c r="G78" s="310"/>
      <c r="H78" s="310"/>
      <c r="I78" s="310"/>
      <c r="J78" s="310"/>
      <c r="K78" s="311"/>
    </row>
    <row r="79" spans="1:11" ht="15.4" customHeight="1">
      <c r="A79" s="9"/>
      <c r="B79" s="296" t="s">
        <v>95</v>
      </c>
      <c r="C79" s="297"/>
      <c r="D79" s="297"/>
      <c r="E79" s="297"/>
      <c r="F79" s="297"/>
      <c r="G79" s="297"/>
      <c r="H79" s="297"/>
      <c r="I79" s="297"/>
      <c r="J79" s="297"/>
      <c r="K79" s="317"/>
    </row>
    <row r="80" spans="1:11" ht="15.4" customHeight="1">
      <c r="A80" s="9"/>
      <c r="B80" s="296" t="s">
        <v>96</v>
      </c>
      <c r="C80" s="297"/>
      <c r="D80" s="297"/>
      <c r="E80" s="297"/>
      <c r="F80" s="297"/>
      <c r="G80" s="297"/>
      <c r="H80" s="297"/>
      <c r="I80" s="22" t="s">
        <v>15</v>
      </c>
      <c r="J80" s="22" t="s">
        <v>5</v>
      </c>
      <c r="K80" s="215" t="s">
        <v>5</v>
      </c>
    </row>
    <row r="81" spans="1:12" ht="15.4" customHeight="1">
      <c r="A81" s="9"/>
      <c r="B81" s="214" t="s">
        <v>6</v>
      </c>
      <c r="C81" s="291" t="s">
        <v>92</v>
      </c>
      <c r="D81" s="291"/>
      <c r="E81" s="291"/>
      <c r="F81" s="291"/>
      <c r="G81" s="291"/>
      <c r="H81" s="291"/>
      <c r="I81" s="14">
        <f>(((1+1+1/3)/12)*1)/12</f>
        <v>1.6203703703703703E-2</v>
      </c>
      <c r="J81" s="6">
        <f t="shared" ref="J81:K81" si="15">TRUNC($I$81*(J$32+J$67+J$76),2)</f>
        <v>0</v>
      </c>
      <c r="K81" s="216">
        <f t="shared" si="15"/>
        <v>0</v>
      </c>
      <c r="L81" s="12"/>
    </row>
    <row r="82" spans="1:12" ht="15.4" customHeight="1">
      <c r="A82" s="9"/>
      <c r="B82" s="214" t="s">
        <v>0</v>
      </c>
      <c r="C82" s="291" t="s">
        <v>89</v>
      </c>
      <c r="D82" s="291"/>
      <c r="E82" s="291"/>
      <c r="F82" s="291"/>
      <c r="G82" s="291"/>
      <c r="H82" s="291"/>
      <c r="I82" s="14">
        <f>(2/30)*(1/12)</f>
        <v>5.5555555555555549E-3</v>
      </c>
      <c r="J82" s="6">
        <f t="shared" ref="J82:K82" si="16">TRUNC($I$82*(J$32+J$67+J$76),2)</f>
        <v>0</v>
      </c>
      <c r="K82" s="216">
        <f t="shared" si="16"/>
        <v>0</v>
      </c>
    </row>
    <row r="83" spans="1:12" ht="15.4" customHeight="1">
      <c r="A83" s="9"/>
      <c r="B83" s="214" t="s">
        <v>1</v>
      </c>
      <c r="C83" s="291" t="s">
        <v>90</v>
      </c>
      <c r="D83" s="291"/>
      <c r="E83" s="291"/>
      <c r="F83" s="291"/>
      <c r="G83" s="291"/>
      <c r="H83" s="291"/>
      <c r="I83" s="14">
        <f>((5/30)/12)*2%</f>
        <v>2.7777777777777778E-4</v>
      </c>
      <c r="J83" s="6">
        <f t="shared" ref="J83:K83" si="17">TRUNC($I$83*(J$32+J$67+J$76),2)</f>
        <v>0</v>
      </c>
      <c r="K83" s="216">
        <f t="shared" si="17"/>
        <v>0</v>
      </c>
    </row>
    <row r="84" spans="1:12" ht="15" customHeight="1">
      <c r="A84" s="9"/>
      <c r="B84" s="214" t="s">
        <v>2</v>
      </c>
      <c r="C84" s="291" t="s">
        <v>91</v>
      </c>
      <c r="D84" s="291"/>
      <c r="E84" s="291"/>
      <c r="F84" s="291"/>
      <c r="G84" s="291"/>
      <c r="H84" s="291"/>
      <c r="I84" s="14">
        <f>((15/30)/12)*0.08*100%</f>
        <v>3.3333333333333331E-3</v>
      </c>
      <c r="J84" s="6">
        <f t="shared" ref="J84:K84" si="18">TRUNC($I$84*(J$32+J$67+J$76),2)</f>
        <v>0</v>
      </c>
      <c r="K84" s="216">
        <f t="shared" si="18"/>
        <v>0</v>
      </c>
    </row>
    <row r="85" spans="1:12" ht="15.4" customHeight="1">
      <c r="A85" s="9"/>
      <c r="B85" s="214" t="s">
        <v>7</v>
      </c>
      <c r="C85" s="291" t="s">
        <v>100</v>
      </c>
      <c r="D85" s="291"/>
      <c r="E85" s="291"/>
      <c r="F85" s="291"/>
      <c r="G85" s="291"/>
      <c r="H85" s="291"/>
      <c r="I85" s="14">
        <f>((1+1/3)/12)*0.03*(4/12)*1</f>
        <v>1.1111111111111109E-3</v>
      </c>
      <c r="J85" s="6">
        <f t="shared" ref="J85:K85" si="19">TRUNC($I$85*(J$32+J$67+J$76),2)</f>
        <v>0</v>
      </c>
      <c r="K85" s="216">
        <f t="shared" si="19"/>
        <v>0</v>
      </c>
    </row>
    <row r="86" spans="1:12" ht="15.4" customHeight="1">
      <c r="A86" s="9"/>
      <c r="B86" s="214" t="s">
        <v>8</v>
      </c>
      <c r="C86" s="291" t="s">
        <v>207</v>
      </c>
      <c r="D86" s="291"/>
      <c r="E86" s="291"/>
      <c r="F86" s="291"/>
      <c r="G86" s="291"/>
      <c r="H86" s="291"/>
      <c r="I86" s="14">
        <v>0</v>
      </c>
      <c r="J86" s="6">
        <v>0</v>
      </c>
      <c r="K86" s="216">
        <v>0</v>
      </c>
    </row>
    <row r="87" spans="1:12" ht="14.25" customHeight="1">
      <c r="A87" s="9"/>
      <c r="B87" s="296" t="s">
        <v>63</v>
      </c>
      <c r="C87" s="297"/>
      <c r="D87" s="297"/>
      <c r="E87" s="297"/>
      <c r="F87" s="297"/>
      <c r="G87" s="297"/>
      <c r="H87" s="297"/>
      <c r="I87" s="2">
        <f t="shared" ref="I87" si="20">SUM(I81:I86)</f>
        <v>2.6481481481481477E-2</v>
      </c>
      <c r="J87" s="7">
        <f>SUM(J81:J86)</f>
        <v>0</v>
      </c>
      <c r="K87" s="220">
        <f>SUM(K81:K86)</f>
        <v>0</v>
      </c>
    </row>
    <row r="88" spans="1:12" ht="14.25" customHeight="1">
      <c r="A88" s="9"/>
      <c r="B88" s="362"/>
      <c r="C88" s="363"/>
      <c r="D88" s="363"/>
      <c r="E88" s="363"/>
      <c r="F88" s="363"/>
      <c r="G88" s="363"/>
      <c r="H88" s="363"/>
      <c r="I88" s="363"/>
      <c r="J88" s="363"/>
      <c r="K88" s="364"/>
    </row>
    <row r="89" spans="1:12" ht="14.25" customHeight="1">
      <c r="A89" s="9"/>
      <c r="B89" s="341" t="s">
        <v>93</v>
      </c>
      <c r="C89" s="342"/>
      <c r="D89" s="342"/>
      <c r="E89" s="342"/>
      <c r="F89" s="342"/>
      <c r="G89" s="342"/>
      <c r="H89" s="342"/>
      <c r="I89" s="342"/>
      <c r="J89" s="342"/>
      <c r="K89" s="343"/>
    </row>
    <row r="90" spans="1:12" ht="15.4" customHeight="1">
      <c r="A90" s="9"/>
      <c r="B90" s="296" t="s">
        <v>97</v>
      </c>
      <c r="C90" s="297"/>
      <c r="D90" s="297"/>
      <c r="E90" s="297"/>
      <c r="F90" s="297"/>
      <c r="G90" s="297"/>
      <c r="H90" s="297"/>
      <c r="I90" s="8" t="s">
        <v>15</v>
      </c>
      <c r="J90" s="22" t="s">
        <v>5</v>
      </c>
      <c r="K90" s="215" t="s">
        <v>5</v>
      </c>
    </row>
    <row r="91" spans="1:12" ht="15.4" customHeight="1">
      <c r="A91" s="9"/>
      <c r="B91" s="214" t="s">
        <v>6</v>
      </c>
      <c r="C91" s="291" t="s">
        <v>94</v>
      </c>
      <c r="D91" s="291"/>
      <c r="E91" s="291"/>
      <c r="F91" s="291"/>
      <c r="G91" s="291"/>
      <c r="H91" s="291"/>
      <c r="I91" s="1">
        <f>ROUND(I53*I87,4)</f>
        <v>0</v>
      </c>
      <c r="J91" s="6">
        <f t="shared" ref="J91:K91" si="21">ROUND($I91*J32,2)</f>
        <v>0</v>
      </c>
      <c r="K91" s="216">
        <f t="shared" si="21"/>
        <v>0</v>
      </c>
    </row>
    <row r="92" spans="1:12" ht="15.4" customHeight="1">
      <c r="A92" s="9"/>
      <c r="B92" s="296" t="s">
        <v>24</v>
      </c>
      <c r="C92" s="297"/>
      <c r="D92" s="297"/>
      <c r="E92" s="297"/>
      <c r="F92" s="297"/>
      <c r="G92" s="297"/>
      <c r="H92" s="297"/>
      <c r="I92" s="2">
        <f t="shared" ref="I92:J92" si="22">SUM(I91)</f>
        <v>0</v>
      </c>
      <c r="J92" s="7">
        <f t="shared" si="22"/>
        <v>0</v>
      </c>
      <c r="K92" s="220">
        <f>SUM(K91)</f>
        <v>0</v>
      </c>
    </row>
    <row r="93" spans="1:12" ht="15.4" customHeight="1">
      <c r="A93" s="9"/>
      <c r="B93" s="327"/>
      <c r="C93" s="328"/>
      <c r="D93" s="328"/>
      <c r="E93" s="328"/>
      <c r="F93" s="328"/>
      <c r="G93" s="328"/>
      <c r="H93" s="328"/>
      <c r="I93" s="328"/>
      <c r="J93" s="328"/>
      <c r="K93" s="329"/>
    </row>
    <row r="94" spans="1:12" ht="15.4" customHeight="1">
      <c r="A94" s="9"/>
      <c r="B94" s="356" t="s">
        <v>64</v>
      </c>
      <c r="C94" s="357"/>
      <c r="D94" s="357"/>
      <c r="E94" s="357"/>
      <c r="F94" s="357"/>
      <c r="G94" s="357"/>
      <c r="H94" s="357"/>
      <c r="I94" s="357"/>
      <c r="J94" s="357"/>
      <c r="K94" s="358"/>
    </row>
    <row r="95" spans="1:12" ht="14.25" customHeight="1">
      <c r="A95" s="9"/>
      <c r="B95" s="296" t="s">
        <v>65</v>
      </c>
      <c r="C95" s="297"/>
      <c r="D95" s="297"/>
      <c r="E95" s="297"/>
      <c r="F95" s="297"/>
      <c r="G95" s="297"/>
      <c r="H95" s="297"/>
      <c r="I95" s="297"/>
      <c r="J95" s="22" t="s">
        <v>5</v>
      </c>
      <c r="K95" s="215" t="s">
        <v>5</v>
      </c>
    </row>
    <row r="96" spans="1:12" ht="15.75" customHeight="1">
      <c r="A96" s="9"/>
      <c r="B96" s="214" t="s">
        <v>14</v>
      </c>
      <c r="C96" s="291" t="s">
        <v>96</v>
      </c>
      <c r="D96" s="291"/>
      <c r="E96" s="291"/>
      <c r="F96" s="291"/>
      <c r="G96" s="291"/>
      <c r="H96" s="291"/>
      <c r="I96" s="291"/>
      <c r="J96" s="6">
        <f>J87</f>
        <v>0</v>
      </c>
      <c r="K96" s="216">
        <f>K87</f>
        <v>0</v>
      </c>
    </row>
    <row r="97" spans="1:11" ht="15.4" customHeight="1">
      <c r="A97" s="9"/>
      <c r="B97" s="214" t="s">
        <v>19</v>
      </c>
      <c r="C97" s="291" t="s">
        <v>97</v>
      </c>
      <c r="D97" s="291"/>
      <c r="E97" s="291"/>
      <c r="F97" s="291"/>
      <c r="G97" s="291"/>
      <c r="H97" s="291"/>
      <c r="I97" s="291"/>
      <c r="J97" s="6">
        <f t="shared" ref="J97" si="23">J92</f>
        <v>0</v>
      </c>
      <c r="K97" s="216">
        <f>K92</f>
        <v>0</v>
      </c>
    </row>
    <row r="98" spans="1:11" ht="24.95" customHeight="1" thickBot="1">
      <c r="A98" s="9"/>
      <c r="B98" s="301" t="s">
        <v>66</v>
      </c>
      <c r="C98" s="302"/>
      <c r="D98" s="302"/>
      <c r="E98" s="302"/>
      <c r="F98" s="302"/>
      <c r="G98" s="302"/>
      <c r="H98" s="302"/>
      <c r="I98" s="302"/>
      <c r="J98" s="24">
        <f>SUM(J96:J97)</f>
        <v>0</v>
      </c>
      <c r="K98" s="219">
        <f>SUM(K96:K97)</f>
        <v>0</v>
      </c>
    </row>
    <row r="99" spans="1:11" ht="15.4" customHeight="1" thickTop="1" thickBot="1">
      <c r="A99" s="9"/>
      <c r="B99" s="312"/>
      <c r="C99" s="313"/>
      <c r="D99" s="313"/>
      <c r="E99" s="313"/>
      <c r="F99" s="313"/>
      <c r="G99" s="313"/>
      <c r="H99" s="313"/>
      <c r="I99" s="313"/>
      <c r="J99" s="313"/>
      <c r="K99" s="314"/>
    </row>
    <row r="100" spans="1:11" ht="15.4" customHeight="1" thickTop="1">
      <c r="A100" s="9"/>
      <c r="B100" s="309" t="s">
        <v>98</v>
      </c>
      <c r="C100" s="310"/>
      <c r="D100" s="310"/>
      <c r="E100" s="310"/>
      <c r="F100" s="310"/>
      <c r="G100" s="310"/>
      <c r="H100" s="310"/>
      <c r="I100" s="310"/>
      <c r="J100" s="310"/>
      <c r="K100" s="311"/>
    </row>
    <row r="101" spans="1:11" ht="15.4" customHeight="1">
      <c r="A101" s="9"/>
      <c r="B101" s="296" t="s">
        <v>13</v>
      </c>
      <c r="C101" s="297"/>
      <c r="D101" s="297"/>
      <c r="E101" s="297"/>
      <c r="F101" s="297"/>
      <c r="G101" s="297"/>
      <c r="H101" s="297"/>
      <c r="I101" s="297"/>
      <c r="J101" s="22" t="s">
        <v>5</v>
      </c>
      <c r="K101" s="215" t="s">
        <v>5</v>
      </c>
    </row>
    <row r="102" spans="1:11" ht="15.4" customHeight="1">
      <c r="A102" s="9"/>
      <c r="B102" s="214" t="s">
        <v>6</v>
      </c>
      <c r="C102" s="305" t="s">
        <v>186</v>
      </c>
      <c r="D102" s="305"/>
      <c r="E102" s="305"/>
      <c r="F102" s="305"/>
      <c r="G102" s="305"/>
      <c r="H102" s="305"/>
      <c r="I102" s="305"/>
      <c r="J102" s="6">
        <f>'UNIFORMES E EPIS'!L19</f>
        <v>0</v>
      </c>
      <c r="K102" s="216">
        <f>'UNIFORMES E EPIS'!L19</f>
        <v>0</v>
      </c>
    </row>
    <row r="103" spans="1:11" ht="15.4" customHeight="1">
      <c r="A103" s="9"/>
      <c r="B103" s="214" t="s">
        <v>0</v>
      </c>
      <c r="C103" s="305" t="s">
        <v>135</v>
      </c>
      <c r="D103" s="305"/>
      <c r="E103" s="305"/>
      <c r="F103" s="305"/>
      <c r="G103" s="305"/>
      <c r="H103" s="305"/>
      <c r="I103" s="305"/>
      <c r="J103" s="6">
        <f>'FERRAMENTAS E EQUIPAMENTOS'!F22+'FERRAMENTAS E EQUIPAMENTOS'!F29</f>
        <v>0</v>
      </c>
      <c r="K103" s="216">
        <f>'FERRAMENTAS E EQUIPAMENTOS'!F22+'FERRAMENTAS E EQUIPAMENTOS'!F29</f>
        <v>0</v>
      </c>
    </row>
    <row r="104" spans="1:11" ht="15.4" customHeight="1">
      <c r="A104" s="9"/>
      <c r="B104" s="214" t="s">
        <v>1</v>
      </c>
      <c r="C104" s="291" t="s">
        <v>240</v>
      </c>
      <c r="D104" s="291"/>
      <c r="E104" s="291"/>
      <c r="F104" s="291"/>
      <c r="G104" s="291"/>
      <c r="H104" s="291"/>
      <c r="I104" s="291"/>
      <c r="J104" s="6">
        <f>'LICENÇAS E SOFTWARES'!E20</f>
        <v>0</v>
      </c>
      <c r="K104" s="216">
        <f>'LICENÇAS E SOFTWARES'!E20</f>
        <v>0</v>
      </c>
    </row>
    <row r="105" spans="1:11">
      <c r="A105" s="9"/>
      <c r="B105" s="214" t="s">
        <v>2</v>
      </c>
      <c r="C105" s="291" t="s">
        <v>12</v>
      </c>
      <c r="D105" s="291"/>
      <c r="E105" s="291"/>
      <c r="F105" s="291"/>
      <c r="G105" s="291"/>
      <c r="H105" s="291"/>
      <c r="I105" s="291"/>
      <c r="J105" s="6">
        <v>0</v>
      </c>
      <c r="K105" s="216">
        <v>0</v>
      </c>
    </row>
    <row r="106" spans="1:11" ht="24.95" customHeight="1" thickBot="1">
      <c r="A106" s="9"/>
      <c r="B106" s="301" t="s">
        <v>67</v>
      </c>
      <c r="C106" s="302"/>
      <c r="D106" s="302"/>
      <c r="E106" s="302"/>
      <c r="F106" s="302"/>
      <c r="G106" s="302"/>
      <c r="H106" s="302"/>
      <c r="I106" s="302"/>
      <c r="J106" s="24">
        <f>SUM(J102:J105)</f>
        <v>0</v>
      </c>
      <c r="K106" s="219">
        <f>SUM(K102:K105)</f>
        <v>0</v>
      </c>
    </row>
    <row r="107" spans="1:11" ht="15" customHeight="1" thickTop="1" thickBot="1">
      <c r="A107" s="9"/>
      <c r="B107" s="312"/>
      <c r="C107" s="313"/>
      <c r="D107" s="313"/>
      <c r="E107" s="313"/>
      <c r="F107" s="313"/>
      <c r="G107" s="313"/>
      <c r="H107" s="313"/>
      <c r="I107" s="313"/>
      <c r="J107" s="313"/>
      <c r="K107" s="314"/>
    </row>
    <row r="108" spans="1:11" ht="15" customHeight="1" thickTop="1">
      <c r="A108" s="9"/>
      <c r="B108" s="306" t="s">
        <v>68</v>
      </c>
      <c r="C108" s="307"/>
      <c r="D108" s="307"/>
      <c r="E108" s="307"/>
      <c r="F108" s="307"/>
      <c r="G108" s="307"/>
      <c r="H108" s="307"/>
      <c r="I108" s="307"/>
      <c r="J108" s="307"/>
      <c r="K108" s="308"/>
    </row>
    <row r="109" spans="1:11">
      <c r="A109" s="9"/>
      <c r="B109" s="299" t="s">
        <v>69</v>
      </c>
      <c r="C109" s="300"/>
      <c r="D109" s="300"/>
      <c r="E109" s="300"/>
      <c r="F109" s="300"/>
      <c r="G109" s="300"/>
      <c r="H109" s="300"/>
      <c r="I109" s="22" t="s">
        <v>15</v>
      </c>
      <c r="J109" s="22" t="s">
        <v>5</v>
      </c>
      <c r="K109" s="215" t="s">
        <v>5</v>
      </c>
    </row>
    <row r="110" spans="1:11">
      <c r="A110" s="9"/>
      <c r="B110" s="223" t="s">
        <v>6</v>
      </c>
      <c r="C110" s="291" t="s">
        <v>29</v>
      </c>
      <c r="D110" s="291"/>
      <c r="E110" s="291"/>
      <c r="F110" s="291"/>
      <c r="G110" s="291"/>
      <c r="H110" s="291"/>
      <c r="I110" s="188">
        <v>0</v>
      </c>
      <c r="J110" s="6">
        <f>TRUNC((J127)*$I$110,2)</f>
        <v>0</v>
      </c>
      <c r="K110" s="216">
        <f>TRUNC((K127)*$I$110,2)</f>
        <v>0</v>
      </c>
    </row>
    <row r="111" spans="1:11">
      <c r="A111" s="9"/>
      <c r="B111" s="214" t="s">
        <v>0</v>
      </c>
      <c r="C111" s="291" t="s">
        <v>20</v>
      </c>
      <c r="D111" s="291"/>
      <c r="E111" s="291"/>
      <c r="F111" s="291"/>
      <c r="G111" s="291"/>
      <c r="H111" s="291"/>
      <c r="I111" s="188">
        <v>0</v>
      </c>
      <c r="J111" s="6">
        <f>TRUNC((J127+J110)*$I$111,2)</f>
        <v>0</v>
      </c>
      <c r="K111" s="216">
        <f>TRUNC((K127+K110)*$I$111,2)</f>
        <v>0</v>
      </c>
    </row>
    <row r="112" spans="1:11" ht="13.5" customHeight="1">
      <c r="A112" s="9"/>
      <c r="B112" s="223" t="s">
        <v>128</v>
      </c>
      <c r="C112" s="291" t="s">
        <v>21</v>
      </c>
      <c r="D112" s="291"/>
      <c r="E112" s="291"/>
      <c r="F112" s="291"/>
      <c r="G112" s="291"/>
      <c r="H112" s="291"/>
      <c r="I112" s="1">
        <f>SUM(I114:I117)</f>
        <v>0</v>
      </c>
      <c r="J112" s="6"/>
      <c r="K112" s="216"/>
    </row>
    <row r="113" spans="1:11" ht="13.5" customHeight="1">
      <c r="A113" s="9"/>
      <c r="B113" s="223"/>
      <c r="C113" s="291" t="s">
        <v>129</v>
      </c>
      <c r="D113" s="291"/>
      <c r="E113" s="291"/>
      <c r="F113" s="291"/>
      <c r="G113" s="291"/>
      <c r="H113" s="291"/>
      <c r="I113" s="1"/>
      <c r="J113" s="6"/>
      <c r="K113" s="216"/>
    </row>
    <row r="114" spans="1:11">
      <c r="A114" s="9"/>
      <c r="B114" s="224"/>
      <c r="C114" s="291" t="s">
        <v>108</v>
      </c>
      <c r="D114" s="291"/>
      <c r="E114" s="291"/>
      <c r="F114" s="291"/>
      <c r="G114" s="291"/>
      <c r="H114" s="291"/>
      <c r="I114" s="183">
        <v>0</v>
      </c>
      <c r="J114" s="6">
        <f>$I$114*J129</f>
        <v>0</v>
      </c>
      <c r="K114" s="216">
        <f>$I$114*K129</f>
        <v>0</v>
      </c>
    </row>
    <row r="115" spans="1:11" ht="16.5" customHeight="1">
      <c r="A115" s="9"/>
      <c r="B115" s="224"/>
      <c r="C115" s="291" t="s">
        <v>107</v>
      </c>
      <c r="D115" s="291"/>
      <c r="E115" s="291"/>
      <c r="F115" s="291"/>
      <c r="G115" s="291"/>
      <c r="H115" s="291"/>
      <c r="I115" s="189">
        <v>0</v>
      </c>
      <c r="J115" s="6">
        <f>$I$115*J129</f>
        <v>0</v>
      </c>
      <c r="K115" s="216">
        <f>$I$115*K129</f>
        <v>0</v>
      </c>
    </row>
    <row r="116" spans="1:11" ht="16.5" customHeight="1">
      <c r="A116" s="9"/>
      <c r="B116" s="224"/>
      <c r="C116" s="291" t="s">
        <v>117</v>
      </c>
      <c r="D116" s="291"/>
      <c r="E116" s="291"/>
      <c r="F116" s="291"/>
      <c r="G116" s="291"/>
      <c r="H116" s="291"/>
      <c r="I116" s="11">
        <v>0</v>
      </c>
      <c r="J116" s="6">
        <f>$I$116*J129</f>
        <v>0</v>
      </c>
      <c r="K116" s="216">
        <f t="shared" ref="K116" si="24">$I$116*K129</f>
        <v>0</v>
      </c>
    </row>
    <row r="117" spans="1:11">
      <c r="A117" s="9"/>
      <c r="B117" s="224"/>
      <c r="C117" s="291" t="s">
        <v>109</v>
      </c>
      <c r="D117" s="291"/>
      <c r="E117" s="291"/>
      <c r="F117" s="291"/>
      <c r="G117" s="291"/>
      <c r="H117" s="291"/>
      <c r="I117" s="183">
        <v>0</v>
      </c>
      <c r="J117" s="6">
        <f>$I$117*J129</f>
        <v>0</v>
      </c>
      <c r="K117" s="216">
        <f>$I$117*K129</f>
        <v>0</v>
      </c>
    </row>
    <row r="118" spans="1:11" s="13" customFormat="1" ht="24" customHeight="1" thickBot="1">
      <c r="A118" s="38"/>
      <c r="B118" s="218"/>
      <c r="C118" s="304" t="s">
        <v>110</v>
      </c>
      <c r="D118" s="304"/>
      <c r="E118" s="304"/>
      <c r="F118" s="304"/>
      <c r="G118" s="304"/>
      <c r="H118" s="304"/>
      <c r="I118" s="25">
        <f>SUM(I110,I111,I114,I115,I117)</f>
        <v>0</v>
      </c>
      <c r="J118" s="24">
        <f>SUM(J110,J111,J114,J115,J117,J116)</f>
        <v>0</v>
      </c>
      <c r="K118" s="219">
        <f>SUM(K110,K111,K114,K115,K117,K116)</f>
        <v>0</v>
      </c>
    </row>
    <row r="119" spans="1:11" ht="15" customHeight="1" thickTop="1" thickBot="1">
      <c r="A119" s="9"/>
      <c r="B119" s="312"/>
      <c r="C119" s="313"/>
      <c r="D119" s="313"/>
      <c r="E119" s="313"/>
      <c r="F119" s="313"/>
      <c r="G119" s="313"/>
      <c r="H119" s="313"/>
      <c r="I119" s="313"/>
      <c r="J119" s="313"/>
      <c r="K119" s="314"/>
    </row>
    <row r="120" spans="1:11" ht="15" customHeight="1" thickTop="1">
      <c r="A120" s="9"/>
      <c r="B120" s="309" t="s">
        <v>99</v>
      </c>
      <c r="C120" s="310"/>
      <c r="D120" s="310"/>
      <c r="E120" s="310"/>
      <c r="F120" s="310"/>
      <c r="G120" s="310"/>
      <c r="H120" s="310"/>
      <c r="I120" s="310"/>
      <c r="J120" s="310"/>
      <c r="K120" s="311"/>
    </row>
    <row r="121" spans="1:11" ht="15" customHeight="1">
      <c r="A121" s="9"/>
      <c r="B121" s="296" t="s">
        <v>25</v>
      </c>
      <c r="C121" s="297"/>
      <c r="D121" s="297"/>
      <c r="E121" s="297"/>
      <c r="F121" s="297"/>
      <c r="G121" s="297"/>
      <c r="H121" s="297"/>
      <c r="I121" s="297"/>
      <c r="J121" s="22" t="s">
        <v>26</v>
      </c>
      <c r="K121" s="215" t="s">
        <v>26</v>
      </c>
    </row>
    <row r="122" spans="1:11" ht="15" customHeight="1">
      <c r="A122" s="9"/>
      <c r="B122" s="224" t="s">
        <v>6</v>
      </c>
      <c r="C122" s="291" t="s">
        <v>27</v>
      </c>
      <c r="D122" s="291"/>
      <c r="E122" s="291"/>
      <c r="F122" s="291"/>
      <c r="G122" s="291"/>
      <c r="H122" s="291"/>
      <c r="I122" s="291"/>
      <c r="J122" s="6">
        <f>J32</f>
        <v>0</v>
      </c>
      <c r="K122" s="216">
        <f>K32</f>
        <v>0</v>
      </c>
    </row>
    <row r="123" spans="1:11" ht="15" customHeight="1">
      <c r="A123" s="9"/>
      <c r="B123" s="224" t="s">
        <v>0</v>
      </c>
      <c r="C123" s="291" t="s">
        <v>70</v>
      </c>
      <c r="D123" s="291"/>
      <c r="E123" s="291"/>
      <c r="F123" s="291"/>
      <c r="G123" s="291"/>
      <c r="H123" s="291"/>
      <c r="I123" s="291"/>
      <c r="J123" s="6">
        <f>J67</f>
        <v>0</v>
      </c>
      <c r="K123" s="216">
        <f>K67</f>
        <v>0</v>
      </c>
    </row>
    <row r="124" spans="1:11" ht="15" customHeight="1">
      <c r="A124" s="9"/>
      <c r="B124" s="224" t="s">
        <v>1</v>
      </c>
      <c r="C124" s="291" t="s">
        <v>71</v>
      </c>
      <c r="D124" s="291"/>
      <c r="E124" s="291"/>
      <c r="F124" s="291"/>
      <c r="G124" s="291"/>
      <c r="H124" s="291"/>
      <c r="I124" s="291"/>
      <c r="J124" s="6">
        <f>J76</f>
        <v>0</v>
      </c>
      <c r="K124" s="216">
        <f>K76</f>
        <v>0</v>
      </c>
    </row>
    <row r="125" spans="1:11" ht="15" customHeight="1">
      <c r="A125" s="9"/>
      <c r="B125" s="224" t="s">
        <v>2</v>
      </c>
      <c r="C125" s="291" t="s">
        <v>72</v>
      </c>
      <c r="D125" s="291"/>
      <c r="E125" s="291"/>
      <c r="F125" s="291"/>
      <c r="G125" s="291"/>
      <c r="H125" s="291"/>
      <c r="I125" s="291"/>
      <c r="J125" s="6">
        <f>J98</f>
        <v>0</v>
      </c>
      <c r="K125" s="216">
        <f>K98</f>
        <v>0</v>
      </c>
    </row>
    <row r="126" spans="1:11">
      <c r="A126" s="9"/>
      <c r="B126" s="224" t="s">
        <v>7</v>
      </c>
      <c r="C126" s="291" t="s">
        <v>73</v>
      </c>
      <c r="D126" s="291"/>
      <c r="E126" s="291"/>
      <c r="F126" s="291"/>
      <c r="G126" s="291"/>
      <c r="H126" s="291"/>
      <c r="I126" s="291"/>
      <c r="J126" s="6">
        <f t="shared" ref="J126" si="25">J106</f>
        <v>0</v>
      </c>
      <c r="K126" s="216">
        <f>K106</f>
        <v>0</v>
      </c>
    </row>
    <row r="127" spans="1:11" ht="15" customHeight="1">
      <c r="A127" s="9"/>
      <c r="B127" s="296" t="s">
        <v>74</v>
      </c>
      <c r="C127" s="297"/>
      <c r="D127" s="297"/>
      <c r="E127" s="297"/>
      <c r="F127" s="297"/>
      <c r="G127" s="297"/>
      <c r="H127" s="297"/>
      <c r="I127" s="297"/>
      <c r="J127" s="7">
        <f>TRUNC(SUM(J122:J126),2)</f>
        <v>0</v>
      </c>
      <c r="K127" s="220">
        <f>TRUNC(SUM(K122:K126),2)</f>
        <v>0</v>
      </c>
    </row>
    <row r="128" spans="1:11">
      <c r="A128" s="9"/>
      <c r="B128" s="224" t="s">
        <v>8</v>
      </c>
      <c r="C128" s="291" t="s">
        <v>75</v>
      </c>
      <c r="D128" s="291"/>
      <c r="E128" s="291"/>
      <c r="F128" s="291"/>
      <c r="G128" s="291"/>
      <c r="H128" s="291"/>
      <c r="I128" s="291"/>
      <c r="J128" s="6">
        <f>J118</f>
        <v>0</v>
      </c>
      <c r="K128" s="216">
        <f>K118</f>
        <v>0</v>
      </c>
    </row>
    <row r="129" spans="1:11" ht="15.75" thickBot="1">
      <c r="A129" s="9"/>
      <c r="B129" s="292" t="s">
        <v>30</v>
      </c>
      <c r="C129" s="293"/>
      <c r="D129" s="293"/>
      <c r="E129" s="293"/>
      <c r="F129" s="293"/>
      <c r="G129" s="293"/>
      <c r="H129" s="293"/>
      <c r="I129" s="293"/>
      <c r="J129" s="225">
        <f>SUM(J127,J111,J110)/(1-$I$112)</f>
        <v>0</v>
      </c>
      <c r="K129" s="226">
        <f>SUM(K127,K111,K110)/(1-$I$112)</f>
        <v>0</v>
      </c>
    </row>
    <row r="130" spans="1:11">
      <c r="B130" s="15"/>
      <c r="C130" s="15"/>
      <c r="D130" s="15"/>
      <c r="E130" s="15"/>
      <c r="F130" s="15"/>
      <c r="G130" s="15"/>
      <c r="H130" s="15"/>
      <c r="I130" s="15"/>
      <c r="J130" s="19"/>
    </row>
    <row r="131" spans="1:11">
      <c r="B131" s="15"/>
      <c r="C131" s="15"/>
      <c r="D131" s="15"/>
      <c r="E131" s="15"/>
      <c r="F131" s="15"/>
      <c r="G131" s="15"/>
      <c r="H131" s="15"/>
      <c r="I131" s="15"/>
      <c r="J131" s="19"/>
    </row>
    <row r="132" spans="1:11" ht="15.75">
      <c r="J132" s="27"/>
      <c r="K132" s="19"/>
    </row>
    <row r="133" spans="1:11">
      <c r="D133" s="13"/>
      <c r="J133" s="16"/>
    </row>
    <row r="134" spans="1:11">
      <c r="J134" s="18"/>
    </row>
    <row r="135" spans="1:11">
      <c r="F135" s="13"/>
    </row>
    <row r="136" spans="1:11">
      <c r="G136" s="17"/>
    </row>
  </sheetData>
  <sheetProtection selectLockedCells="1" selectUnlockedCells="1"/>
  <mergeCells count="121">
    <mergeCell ref="B42:H42"/>
    <mergeCell ref="B61:K61"/>
    <mergeCell ref="C19:I19"/>
    <mergeCell ref="C20:I20"/>
    <mergeCell ref="C21:I21"/>
    <mergeCell ref="C28:H28"/>
    <mergeCell ref="B99:K99"/>
    <mergeCell ref="C85:H85"/>
    <mergeCell ref="B95:I95"/>
    <mergeCell ref="C96:I96"/>
    <mergeCell ref="C97:I97"/>
    <mergeCell ref="B94:K94"/>
    <mergeCell ref="B89:K89"/>
    <mergeCell ref="B68:K68"/>
    <mergeCell ref="B77:K77"/>
    <mergeCell ref="B88:K88"/>
    <mergeCell ref="B93:K93"/>
    <mergeCell ref="B32:I32"/>
    <mergeCell ref="B35:K35"/>
    <mergeCell ref="C30:H30"/>
    <mergeCell ref="B25:H25"/>
    <mergeCell ref="C26:H26"/>
    <mergeCell ref="B39:H39"/>
    <mergeCell ref="C37:H37"/>
    <mergeCell ref="B36:H36"/>
    <mergeCell ref="B78:K78"/>
    <mergeCell ref="B2:K3"/>
    <mergeCell ref="B4:K5"/>
    <mergeCell ref="B6:K7"/>
    <mergeCell ref="B15:K15"/>
    <mergeCell ref="C27:H27"/>
    <mergeCell ref="B13:K13"/>
    <mergeCell ref="B24:K24"/>
    <mergeCell ref="B34:K34"/>
    <mergeCell ref="B69:K69"/>
    <mergeCell ref="B33:K33"/>
    <mergeCell ref="B40:K40"/>
    <mergeCell ref="B9:K9"/>
    <mergeCell ref="B10:K10"/>
    <mergeCell ref="B11:K11"/>
    <mergeCell ref="B12:K12"/>
    <mergeCell ref="C22:I22"/>
    <mergeCell ref="C17:I17"/>
    <mergeCell ref="C18:I18"/>
    <mergeCell ref="C31:H31"/>
    <mergeCell ref="B62:K62"/>
    <mergeCell ref="B53:K53"/>
    <mergeCell ref="B41:K41"/>
    <mergeCell ref="B52:K52"/>
    <mergeCell ref="B100:K100"/>
    <mergeCell ref="O54:Q54"/>
    <mergeCell ref="C49:H49"/>
    <mergeCell ref="C84:H84"/>
    <mergeCell ref="C38:H38"/>
    <mergeCell ref="C50:H50"/>
    <mergeCell ref="C43:H43"/>
    <mergeCell ref="B54:I54"/>
    <mergeCell ref="C82:H82"/>
    <mergeCell ref="C83:H83"/>
    <mergeCell ref="B63:I63"/>
    <mergeCell ref="B79:K79"/>
    <mergeCell ref="C65:I65"/>
    <mergeCell ref="C75:H75"/>
    <mergeCell ref="C64:I64"/>
    <mergeCell ref="C48:H48"/>
    <mergeCell ref="B60:I60"/>
    <mergeCell ref="C58:I58"/>
    <mergeCell ref="C74:H74"/>
    <mergeCell ref="C45:H45"/>
    <mergeCell ref="C46:H46"/>
    <mergeCell ref="C44:H44"/>
    <mergeCell ref="C73:H73"/>
    <mergeCell ref="C71:H71"/>
    <mergeCell ref="C112:H112"/>
    <mergeCell ref="C113:H113"/>
    <mergeCell ref="B101:I101"/>
    <mergeCell ref="C122:I122"/>
    <mergeCell ref="C47:H47"/>
    <mergeCell ref="C123:I123"/>
    <mergeCell ref="C59:I59"/>
    <mergeCell ref="L54:N54"/>
    <mergeCell ref="C124:I124"/>
    <mergeCell ref="C111:H111"/>
    <mergeCell ref="C116:H116"/>
    <mergeCell ref="C118:H118"/>
    <mergeCell ref="C105:I105"/>
    <mergeCell ref="C102:I102"/>
    <mergeCell ref="C104:I104"/>
    <mergeCell ref="C103:I103"/>
    <mergeCell ref="B106:I106"/>
    <mergeCell ref="B108:K108"/>
    <mergeCell ref="B120:K120"/>
    <mergeCell ref="B107:K107"/>
    <mergeCell ref="B119:K119"/>
    <mergeCell ref="C114:H114"/>
    <mergeCell ref="C57:I57"/>
    <mergeCell ref="B51:H51"/>
    <mergeCell ref="C29:H29"/>
    <mergeCell ref="B129:I129"/>
    <mergeCell ref="B67:I67"/>
    <mergeCell ref="C128:I128"/>
    <mergeCell ref="C115:H115"/>
    <mergeCell ref="C117:H117"/>
    <mergeCell ref="B80:H80"/>
    <mergeCell ref="C66:I66"/>
    <mergeCell ref="B90:H90"/>
    <mergeCell ref="C91:H91"/>
    <mergeCell ref="B109:H109"/>
    <mergeCell ref="C81:H81"/>
    <mergeCell ref="B70:H70"/>
    <mergeCell ref="B127:I127"/>
    <mergeCell ref="C110:H110"/>
    <mergeCell ref="C86:H86"/>
    <mergeCell ref="C72:H72"/>
    <mergeCell ref="B76:H76"/>
    <mergeCell ref="B92:H92"/>
    <mergeCell ref="B98:I98"/>
    <mergeCell ref="C126:I126"/>
    <mergeCell ref="B121:I121"/>
    <mergeCell ref="C125:I125"/>
    <mergeCell ref="B87:H87"/>
  </mergeCells>
  <phoneticPr fontId="12" type="noConversion"/>
  <conditionalFormatting sqref="B9:B13">
    <cfRule type="cellIs" dxfId="17" priority="1" operator="equal">
      <formula>"X"</formula>
    </cfRule>
    <cfRule type="cellIs" dxfId="16" priority="2" operator="equal">
      <formula>"X"</formula>
    </cfRule>
    <cfRule type="cellIs" dxfId="15" priority="3" operator="equal">
      <formula>"X"</formula>
    </cfRule>
  </conditionalFormatting>
  <pageMargins left="1.1811023622047245" right="1.1811023622047245" top="0.86614173228346458" bottom="0.86614173228346458" header="0.78740157480314965" footer="0.78740157480314965"/>
  <pageSetup paperSize="9" scale="21" firstPageNumber="0" orientation="landscape" horizontalDpi="4294967294" verticalDpi="4294967294" r:id="rId1"/>
  <headerFooter alignWithMargins="0">
    <oddHeader>&amp;C&amp;"Times New Roman,Regular"&amp;12&amp;A</oddHeader>
    <oddFooter>&amp;C&amp;"Times New Roman,Regular"&amp;12Página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O25"/>
  <sheetViews>
    <sheetView showGridLines="0" view="pageBreakPreview" zoomScale="80" zoomScaleNormal="100" zoomScaleSheetLayoutView="80" workbookViewId="0">
      <selection activeCell="L19" sqref="L19"/>
    </sheetView>
  </sheetViews>
  <sheetFormatPr defaultRowHeight="15"/>
  <cols>
    <col min="1" max="1" width="3.5703125" customWidth="1"/>
    <col min="6" max="8" width="11.85546875" customWidth="1"/>
    <col min="9" max="9" width="18.42578125" customWidth="1"/>
    <col min="10" max="10" width="18.28515625" customWidth="1"/>
    <col min="11" max="11" width="18.5703125" customWidth="1"/>
    <col min="12" max="12" width="18.28515625" customWidth="1"/>
    <col min="13" max="13" width="1.5703125" customWidth="1"/>
    <col min="14" max="14" width="11.5703125" bestFit="1" customWidth="1"/>
    <col min="15" max="15" width="11.140625" bestFit="1" customWidth="1"/>
    <col min="16" max="16" width="10" bestFit="1" customWidth="1"/>
    <col min="17" max="17" width="9.5703125" bestFit="1" customWidth="1"/>
  </cols>
  <sheetData>
    <row r="1" spans="2:15" ht="15.75" thickBot="1"/>
    <row r="2" spans="2:15" ht="18.75">
      <c r="B2" s="267" t="s">
        <v>130</v>
      </c>
      <c r="C2" s="268"/>
      <c r="D2" s="268"/>
      <c r="E2" s="268"/>
      <c r="F2" s="268"/>
      <c r="G2" s="268"/>
      <c r="H2" s="268"/>
      <c r="I2" s="268"/>
      <c r="J2" s="268"/>
      <c r="K2" s="268"/>
      <c r="L2" s="269"/>
    </row>
    <row r="3" spans="2:15" ht="18.75">
      <c r="B3" s="270" t="s">
        <v>131</v>
      </c>
      <c r="C3" s="271"/>
      <c r="D3" s="271"/>
      <c r="E3" s="271"/>
      <c r="F3" s="271"/>
      <c r="G3" s="271"/>
      <c r="H3" s="271"/>
      <c r="I3" s="271"/>
      <c r="J3" s="271"/>
      <c r="K3" s="271"/>
      <c r="L3" s="272"/>
    </row>
    <row r="4" spans="2:15" ht="18.75">
      <c r="B4" s="270" t="s">
        <v>132</v>
      </c>
      <c r="C4" s="271"/>
      <c r="D4" s="271"/>
      <c r="E4" s="271"/>
      <c r="F4" s="271"/>
      <c r="G4" s="271"/>
      <c r="H4" s="271"/>
      <c r="I4" s="271"/>
      <c r="J4" s="271"/>
      <c r="K4" s="271"/>
      <c r="L4" s="272"/>
    </row>
    <row r="5" spans="2:15" ht="18.75">
      <c r="B5" s="270" t="s">
        <v>200</v>
      </c>
      <c r="C5" s="271"/>
      <c r="D5" s="271"/>
      <c r="E5" s="271"/>
      <c r="F5" s="271"/>
      <c r="G5" s="271"/>
      <c r="H5" s="271"/>
      <c r="I5" s="271"/>
      <c r="J5" s="271"/>
      <c r="K5" s="271"/>
      <c r="L5" s="272"/>
    </row>
    <row r="6" spans="2:15" ht="9" customHeight="1" thickBot="1">
      <c r="B6" s="288"/>
      <c r="C6" s="289"/>
      <c r="D6" s="289"/>
      <c r="E6" s="289"/>
      <c r="F6" s="289"/>
      <c r="G6" s="289"/>
      <c r="H6" s="289"/>
      <c r="I6" s="289"/>
      <c r="J6" s="289"/>
      <c r="K6" s="289"/>
      <c r="L6" s="290"/>
    </row>
    <row r="7" spans="2:15" ht="19.5" thickBot="1"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</row>
    <row r="8" spans="2:15" ht="21.75" customHeight="1" thickBot="1">
      <c r="B8" s="376" t="s">
        <v>242</v>
      </c>
      <c r="C8" s="377"/>
      <c r="D8" s="377"/>
      <c r="E8" s="377"/>
      <c r="F8" s="377"/>
      <c r="G8" s="377"/>
      <c r="H8" s="377"/>
      <c r="I8" s="377"/>
      <c r="J8" s="377"/>
      <c r="K8" s="377"/>
      <c r="L8" s="377"/>
    </row>
    <row r="9" spans="2:15" ht="19.5" thickBot="1"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</row>
    <row r="10" spans="2:15" ht="27.75" customHeight="1" thickBot="1">
      <c r="B10" s="373" t="s">
        <v>210</v>
      </c>
      <c r="C10" s="374"/>
      <c r="D10" s="374"/>
      <c r="E10" s="374"/>
      <c r="F10" s="374"/>
      <c r="G10" s="374"/>
      <c r="H10" s="374"/>
      <c r="I10" s="375"/>
      <c r="J10" s="131" t="s">
        <v>209</v>
      </c>
      <c r="K10" s="67" t="s">
        <v>126</v>
      </c>
      <c r="L10" s="68" t="s">
        <v>125</v>
      </c>
    </row>
    <row r="11" spans="2:15">
      <c r="B11" s="370" t="s">
        <v>208</v>
      </c>
      <c r="C11" s="371"/>
      <c r="D11" s="371"/>
      <c r="E11" s="371"/>
      <c r="F11" s="371"/>
      <c r="G11" s="371"/>
      <c r="H11" s="371"/>
      <c r="I11" s="372"/>
      <c r="J11" s="65">
        <v>2</v>
      </c>
      <c r="K11" s="190">
        <v>0</v>
      </c>
      <c r="L11" s="99">
        <f>J11*K11</f>
        <v>0</v>
      </c>
      <c r="O11" s="63"/>
    </row>
    <row r="12" spans="2:15">
      <c r="B12" s="367" t="s">
        <v>150</v>
      </c>
      <c r="C12" s="368"/>
      <c r="D12" s="368"/>
      <c r="E12" s="368"/>
      <c r="F12" s="368"/>
      <c r="G12" s="368"/>
      <c r="H12" s="368"/>
      <c r="I12" s="369"/>
      <c r="J12" s="37">
        <v>2</v>
      </c>
      <c r="K12" s="191">
        <v>0</v>
      </c>
      <c r="L12" s="100">
        <f t="shared" ref="L12:L17" si="0">J12*K12</f>
        <v>0</v>
      </c>
      <c r="O12" s="63"/>
    </row>
    <row r="13" spans="2:15">
      <c r="B13" s="367" t="s">
        <v>112</v>
      </c>
      <c r="C13" s="368"/>
      <c r="D13" s="368"/>
      <c r="E13" s="368"/>
      <c r="F13" s="368"/>
      <c r="G13" s="368"/>
      <c r="H13" s="368"/>
      <c r="I13" s="369"/>
      <c r="J13" s="37">
        <v>1</v>
      </c>
      <c r="K13" s="191">
        <v>0</v>
      </c>
      <c r="L13" s="100">
        <f t="shared" si="0"/>
        <v>0</v>
      </c>
      <c r="O13" s="63"/>
    </row>
    <row r="14" spans="2:15">
      <c r="B14" s="367" t="s">
        <v>151</v>
      </c>
      <c r="C14" s="368"/>
      <c r="D14" s="368"/>
      <c r="E14" s="368"/>
      <c r="F14" s="368"/>
      <c r="G14" s="368"/>
      <c r="H14" s="368"/>
      <c r="I14" s="369"/>
      <c r="J14" s="37">
        <v>1</v>
      </c>
      <c r="K14" s="191">
        <v>0</v>
      </c>
      <c r="L14" s="100">
        <f t="shared" si="0"/>
        <v>0</v>
      </c>
      <c r="O14" s="63"/>
    </row>
    <row r="15" spans="2:15">
      <c r="B15" s="367" t="s">
        <v>152</v>
      </c>
      <c r="C15" s="368"/>
      <c r="D15" s="368"/>
      <c r="E15" s="368"/>
      <c r="F15" s="368"/>
      <c r="G15" s="368"/>
      <c r="H15" s="368"/>
      <c r="I15" s="369"/>
      <c r="J15" s="37">
        <v>1</v>
      </c>
      <c r="K15" s="191">
        <v>0</v>
      </c>
      <c r="L15" s="100">
        <f t="shared" si="0"/>
        <v>0</v>
      </c>
      <c r="O15" s="63"/>
    </row>
    <row r="16" spans="2:15">
      <c r="B16" s="367" t="s">
        <v>185</v>
      </c>
      <c r="C16" s="368"/>
      <c r="D16" s="368"/>
      <c r="E16" s="368"/>
      <c r="F16" s="368"/>
      <c r="G16" s="368"/>
      <c r="H16" s="368"/>
      <c r="I16" s="369"/>
      <c r="J16" s="37">
        <v>1</v>
      </c>
      <c r="K16" s="191">
        <v>0</v>
      </c>
      <c r="L16" s="100">
        <f t="shared" si="0"/>
        <v>0</v>
      </c>
      <c r="O16" s="63"/>
    </row>
    <row r="17" spans="2:15" ht="15.75" thickBot="1">
      <c r="B17" s="378" t="s">
        <v>153</v>
      </c>
      <c r="C17" s="379"/>
      <c r="D17" s="379"/>
      <c r="E17" s="379"/>
      <c r="F17" s="379"/>
      <c r="G17" s="379"/>
      <c r="H17" s="379"/>
      <c r="I17" s="380"/>
      <c r="J17" s="66">
        <v>1</v>
      </c>
      <c r="K17" s="192">
        <v>0</v>
      </c>
      <c r="L17" s="132">
        <f t="shared" si="0"/>
        <v>0</v>
      </c>
      <c r="O17" s="63"/>
    </row>
    <row r="18" spans="2:15" ht="15.75">
      <c r="B18" s="383"/>
      <c r="C18" s="383"/>
      <c r="D18" s="383"/>
      <c r="E18" s="383"/>
      <c r="F18" s="383"/>
      <c r="G18" s="383"/>
      <c r="H18" s="383"/>
      <c r="I18" s="383"/>
      <c r="J18" s="381" t="s">
        <v>253</v>
      </c>
      <c r="K18" s="382"/>
      <c r="L18" s="133">
        <f>SUM(L11:L17)</f>
        <v>0</v>
      </c>
    </row>
    <row r="19" spans="2:15" ht="16.5" thickBot="1">
      <c r="B19" s="64"/>
      <c r="C19" s="64"/>
      <c r="D19" s="64"/>
      <c r="E19" s="64"/>
      <c r="F19" s="64"/>
      <c r="G19" s="64"/>
      <c r="H19" s="64"/>
      <c r="I19" s="64"/>
      <c r="J19" s="384" t="s">
        <v>241</v>
      </c>
      <c r="K19" s="385"/>
      <c r="L19" s="134">
        <f>L18/12</f>
        <v>0</v>
      </c>
    </row>
    <row r="20" spans="2:15" ht="15.75">
      <c r="B20" s="64"/>
      <c r="C20" s="64"/>
      <c r="D20" s="64"/>
      <c r="E20" s="64"/>
      <c r="F20" s="64"/>
      <c r="G20" s="64"/>
      <c r="H20" s="64"/>
      <c r="I20" s="64"/>
      <c r="J20" s="136"/>
      <c r="K20" s="136"/>
      <c r="L20" s="137"/>
    </row>
    <row r="21" spans="2:15">
      <c r="B21" s="135" t="s">
        <v>243</v>
      </c>
    </row>
    <row r="22" spans="2:15">
      <c r="B22" s="135"/>
    </row>
    <row r="23" spans="2:15">
      <c r="B23" s="135" t="s">
        <v>244</v>
      </c>
    </row>
    <row r="24" spans="2:15">
      <c r="B24" s="135"/>
    </row>
    <row r="25" spans="2:15">
      <c r="B25" s="135"/>
    </row>
  </sheetData>
  <mergeCells count="17">
    <mergeCell ref="B17:I17"/>
    <mergeCell ref="J18:K18"/>
    <mergeCell ref="B18:I18"/>
    <mergeCell ref="J19:K19"/>
    <mergeCell ref="B16:I16"/>
    <mergeCell ref="B13:I13"/>
    <mergeCell ref="B15:I15"/>
    <mergeCell ref="B2:L2"/>
    <mergeCell ref="B3:L3"/>
    <mergeCell ref="B14:I14"/>
    <mergeCell ref="B4:L4"/>
    <mergeCell ref="B5:L5"/>
    <mergeCell ref="B6:L6"/>
    <mergeCell ref="B11:I11"/>
    <mergeCell ref="B10:I10"/>
    <mergeCell ref="B12:I12"/>
    <mergeCell ref="B8:L8"/>
  </mergeCells>
  <phoneticPr fontId="12" type="noConversion"/>
  <conditionalFormatting sqref="B2:B7 B9">
    <cfRule type="cellIs" dxfId="14" priority="2" operator="equal">
      <formula>"X"</formula>
    </cfRule>
    <cfRule type="cellIs" dxfId="13" priority="3" operator="equal">
      <formula>"X"</formula>
    </cfRule>
    <cfRule type="cellIs" dxfId="12" priority="4" operator="equal">
      <formula>"X"</formula>
    </cfRule>
  </conditionalFormatting>
  <pageMargins left="0.511811024" right="0.511811024" top="0.78740157499999996" bottom="0.78740157499999996" header="0.31496062000000002" footer="0.31496062000000002"/>
  <pageSetup paperSize="9" scale="3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2:F30"/>
  <sheetViews>
    <sheetView showGridLines="0" view="pageBreakPreview" topLeftCell="A3" zoomScale="90" zoomScaleNormal="80" zoomScaleSheetLayoutView="90" workbookViewId="0">
      <selection activeCell="K29" sqref="K29"/>
    </sheetView>
  </sheetViews>
  <sheetFormatPr defaultColWidth="9.140625" defaultRowHeight="15"/>
  <cols>
    <col min="1" max="1" width="3.42578125" style="28" customWidth="1"/>
    <col min="2" max="2" width="6.28515625" style="28" customWidth="1"/>
    <col min="3" max="3" width="85.42578125" style="28" customWidth="1"/>
    <col min="4" max="4" width="9.140625" style="28"/>
    <col min="5" max="5" width="33" style="48" customWidth="1"/>
    <col min="6" max="6" width="19.5703125" style="49" bestFit="1" customWidth="1"/>
    <col min="7" max="7" width="4.28515625" style="28" customWidth="1"/>
    <col min="8" max="16384" width="9.140625" style="28"/>
  </cols>
  <sheetData>
    <row r="2" spans="2:6" ht="15.75" thickBot="1"/>
    <row r="3" spans="2:6" ht="48.75" customHeight="1">
      <c r="B3" s="388"/>
      <c r="C3" s="389"/>
      <c r="D3" s="389"/>
      <c r="E3" s="389"/>
      <c r="F3" s="390"/>
    </row>
    <row r="4" spans="2:6" ht="15.75">
      <c r="B4" s="391" t="s">
        <v>130</v>
      </c>
      <c r="C4" s="392"/>
      <c r="D4" s="392"/>
      <c r="E4" s="392"/>
      <c r="F4" s="393"/>
    </row>
    <row r="5" spans="2:6" ht="15.75">
      <c r="B5" s="391" t="s">
        <v>131</v>
      </c>
      <c r="C5" s="392"/>
      <c r="D5" s="392"/>
      <c r="E5" s="392"/>
      <c r="F5" s="393"/>
    </row>
    <row r="6" spans="2:6" ht="15.75">
      <c r="B6" s="391" t="s">
        <v>132</v>
      </c>
      <c r="C6" s="392"/>
      <c r="D6" s="392"/>
      <c r="E6" s="392"/>
      <c r="F6" s="393"/>
    </row>
    <row r="7" spans="2:6" ht="15.75">
      <c r="B7" s="391" t="s">
        <v>133</v>
      </c>
      <c r="C7" s="392"/>
      <c r="D7" s="392"/>
      <c r="E7" s="392"/>
      <c r="F7" s="393"/>
    </row>
    <row r="8" spans="2:6" ht="15.75">
      <c r="B8" s="391" t="s">
        <v>200</v>
      </c>
      <c r="C8" s="392"/>
      <c r="D8" s="392"/>
      <c r="E8" s="392"/>
      <c r="F8" s="393"/>
    </row>
    <row r="9" spans="2:6" ht="11.25" customHeight="1" thickBot="1">
      <c r="B9" s="151"/>
      <c r="C9" s="152"/>
      <c r="D9" s="152"/>
      <c r="E9" s="152"/>
      <c r="F9" s="153"/>
    </row>
    <row r="10" spans="2:6" ht="16.5" customHeight="1" thickBot="1">
      <c r="B10" s="154"/>
      <c r="C10" s="154"/>
      <c r="D10" s="154"/>
      <c r="E10" s="154"/>
      <c r="F10" s="154"/>
    </row>
    <row r="11" spans="2:6" ht="16.5" customHeight="1" thickBot="1">
      <c r="B11" s="376" t="s">
        <v>135</v>
      </c>
      <c r="C11" s="377"/>
      <c r="D11" s="377"/>
      <c r="E11" s="377"/>
      <c r="F11" s="394"/>
    </row>
    <row r="12" spans="2:6" ht="16.5" customHeight="1" thickBot="1">
      <c r="B12" s="154"/>
      <c r="C12" s="154"/>
      <c r="D12" s="154"/>
      <c r="E12" s="154"/>
      <c r="F12" s="154"/>
    </row>
    <row r="13" spans="2:6">
      <c r="B13" s="50" t="s">
        <v>113</v>
      </c>
      <c r="C13" s="51" t="s">
        <v>114</v>
      </c>
      <c r="D13" s="51" t="s">
        <v>115</v>
      </c>
      <c r="E13" s="52" t="s">
        <v>111</v>
      </c>
      <c r="F13" s="53" t="s">
        <v>110</v>
      </c>
    </row>
    <row r="14" spans="2:6" ht="13.5" customHeight="1">
      <c r="B14" s="56">
        <v>1</v>
      </c>
      <c r="C14" s="40" t="s">
        <v>143</v>
      </c>
      <c r="D14" s="39">
        <v>5</v>
      </c>
      <c r="E14" s="193">
        <v>0</v>
      </c>
      <c r="F14" s="155">
        <f>D14*E14</f>
        <v>0</v>
      </c>
    </row>
    <row r="15" spans="2:6" ht="13.5" customHeight="1">
      <c r="B15" s="54">
        <v>2</v>
      </c>
      <c r="C15" s="40" t="s">
        <v>144</v>
      </c>
      <c r="D15" s="39">
        <v>2</v>
      </c>
      <c r="E15" s="194">
        <v>0</v>
      </c>
      <c r="F15" s="55">
        <f t="shared" ref="F15:F17" si="0">D15*E15</f>
        <v>0</v>
      </c>
    </row>
    <row r="16" spans="2:6" ht="13.5" customHeight="1">
      <c r="B16" s="56">
        <v>3</v>
      </c>
      <c r="C16" s="40" t="s">
        <v>148</v>
      </c>
      <c r="D16" s="39">
        <v>1</v>
      </c>
      <c r="E16" s="194">
        <v>0</v>
      </c>
      <c r="F16" s="55">
        <f t="shared" si="0"/>
        <v>0</v>
      </c>
    </row>
    <row r="17" spans="2:6" ht="14.25" customHeight="1" thickBot="1">
      <c r="B17" s="160">
        <v>4</v>
      </c>
      <c r="C17" s="161" t="s">
        <v>149</v>
      </c>
      <c r="D17" s="162">
        <v>1</v>
      </c>
      <c r="E17" s="195">
        <v>0</v>
      </c>
      <c r="F17" s="163">
        <f t="shared" si="0"/>
        <v>0</v>
      </c>
    </row>
    <row r="18" spans="2:6">
      <c r="B18" s="386"/>
      <c r="C18" s="387"/>
      <c r="D18" s="387"/>
      <c r="E18" s="164" t="s">
        <v>123</v>
      </c>
      <c r="F18" s="165">
        <f>SUM(F14:F17)</f>
        <v>0</v>
      </c>
    </row>
    <row r="19" spans="2:6">
      <c r="B19" s="387"/>
      <c r="C19" s="387"/>
      <c r="D19" s="387"/>
      <c r="E19" s="166" t="s">
        <v>250</v>
      </c>
      <c r="F19" s="156">
        <f>100%/F20</f>
        <v>0.2</v>
      </c>
    </row>
    <row r="20" spans="2:6">
      <c r="B20" s="387"/>
      <c r="C20" s="387"/>
      <c r="D20" s="387"/>
      <c r="E20" s="166" t="s">
        <v>251</v>
      </c>
      <c r="F20" s="157">
        <v>5</v>
      </c>
    </row>
    <row r="21" spans="2:6" ht="15.75" customHeight="1">
      <c r="B21" s="387"/>
      <c r="C21" s="387"/>
      <c r="D21" s="387"/>
      <c r="E21" s="166" t="s">
        <v>252</v>
      </c>
      <c r="F21" s="158">
        <f>10%*F18</f>
        <v>0</v>
      </c>
    </row>
    <row r="22" spans="2:6" ht="30.75" thickBot="1">
      <c r="B22" s="387"/>
      <c r="C22" s="387"/>
      <c r="D22" s="387"/>
      <c r="E22" s="167" t="s">
        <v>254</v>
      </c>
      <c r="F22" s="159">
        <f>((F18-F21)*F19)/12/'RESUMO DOS POSTOS'!G13</f>
        <v>0</v>
      </c>
    </row>
    <row r="23" spans="2:6" ht="15.75" thickBot="1"/>
    <row r="24" spans="2:6">
      <c r="B24" s="50" t="s">
        <v>113</v>
      </c>
      <c r="C24" s="51" t="s">
        <v>114</v>
      </c>
      <c r="D24" s="51" t="s">
        <v>115</v>
      </c>
      <c r="E24" s="52" t="s">
        <v>111</v>
      </c>
      <c r="F24" s="53" t="s">
        <v>110</v>
      </c>
    </row>
    <row r="25" spans="2:6">
      <c r="B25" s="56">
        <v>5</v>
      </c>
      <c r="C25" s="40" t="s">
        <v>145</v>
      </c>
      <c r="D25" s="177">
        <v>2</v>
      </c>
      <c r="E25" s="196">
        <v>0</v>
      </c>
      <c r="F25" s="178">
        <f>D25*E25</f>
        <v>0</v>
      </c>
    </row>
    <row r="26" spans="2:6">
      <c r="B26" s="56">
        <v>6</v>
      </c>
      <c r="C26" s="40" t="s">
        <v>146</v>
      </c>
      <c r="D26" s="39">
        <v>2</v>
      </c>
      <c r="E26" s="193">
        <v>0</v>
      </c>
      <c r="F26" s="176">
        <f t="shared" ref="F26:F27" si="1">D26*E26</f>
        <v>0</v>
      </c>
    </row>
    <row r="27" spans="2:6" ht="15.75" thickBot="1">
      <c r="B27" s="160">
        <v>7</v>
      </c>
      <c r="C27" s="161" t="s">
        <v>147</v>
      </c>
      <c r="D27" s="162">
        <v>5</v>
      </c>
      <c r="E27" s="197">
        <v>0</v>
      </c>
      <c r="F27" s="179">
        <f t="shared" si="1"/>
        <v>0</v>
      </c>
    </row>
    <row r="28" spans="2:6">
      <c r="B28" s="386"/>
      <c r="C28" s="386"/>
      <c r="D28" s="386"/>
      <c r="E28" s="164" t="s">
        <v>123</v>
      </c>
      <c r="F28" s="165">
        <f>SUM(F25:F27)</f>
        <v>0</v>
      </c>
    </row>
    <row r="29" spans="2:6" ht="30.75" thickBot="1">
      <c r="B29" s="49"/>
      <c r="C29" s="49"/>
      <c r="D29" s="49"/>
      <c r="E29" s="167" t="s">
        <v>254</v>
      </c>
      <c r="F29" s="159">
        <f>F28/12/'RESUMO DOS POSTOS'!G13</f>
        <v>0</v>
      </c>
    </row>
    <row r="30" spans="2:6">
      <c r="B30" s="49"/>
      <c r="C30" s="49"/>
      <c r="D30" s="49"/>
    </row>
  </sheetData>
  <sheetProtection selectLockedCells="1"/>
  <mergeCells count="9">
    <mergeCell ref="B28:D28"/>
    <mergeCell ref="B18:D22"/>
    <mergeCell ref="B3:F3"/>
    <mergeCell ref="B5:F5"/>
    <mergeCell ref="B6:F6"/>
    <mergeCell ref="B7:F7"/>
    <mergeCell ref="B8:F8"/>
    <mergeCell ref="B4:F4"/>
    <mergeCell ref="B11:F11"/>
  </mergeCells>
  <conditionalFormatting sqref="B3:B10 B12">
    <cfRule type="cellIs" dxfId="11" priority="4" operator="equal">
      <formula>"X"</formula>
    </cfRule>
    <cfRule type="cellIs" dxfId="10" priority="5" operator="equal">
      <formula>"X"</formula>
    </cfRule>
    <cfRule type="cellIs" dxfId="9" priority="6" operator="equal">
      <formula>"X"</formula>
    </cfRule>
  </conditionalFormatting>
  <pageMargins left="0.7" right="0.7" top="0.75" bottom="0.75" header="0.3" footer="0.3"/>
  <pageSetup paperSize="9" scale="54" fitToHeight="0" orientation="portrait" verticalDpi="598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B1:F20"/>
  <sheetViews>
    <sheetView showGridLines="0" view="pageBreakPreview" zoomScaleNormal="115" zoomScaleSheetLayoutView="100" workbookViewId="0">
      <selection activeCell="E21" sqref="E21"/>
    </sheetView>
  </sheetViews>
  <sheetFormatPr defaultColWidth="9.140625" defaultRowHeight="12.75"/>
  <cols>
    <col min="1" max="1" width="4.42578125" style="29" customWidth="1"/>
    <col min="2" max="2" width="89" style="29" customWidth="1"/>
    <col min="3" max="3" width="16.140625" style="29" customWidth="1"/>
    <col min="4" max="4" width="20.5703125" style="29" customWidth="1"/>
    <col min="5" max="5" width="19.5703125" style="29" customWidth="1"/>
    <col min="6" max="6" width="3.85546875" style="29" customWidth="1"/>
    <col min="7" max="16384" width="9.140625" style="29"/>
  </cols>
  <sheetData>
    <row r="1" spans="2:5" ht="13.5" thickBot="1"/>
    <row r="2" spans="2:5" ht="15.75">
      <c r="B2" s="254"/>
      <c r="C2" s="255"/>
      <c r="D2" s="255"/>
      <c r="E2" s="256"/>
    </row>
    <row r="3" spans="2:5" ht="15.75">
      <c r="B3" s="257"/>
      <c r="C3" s="258"/>
      <c r="D3" s="258"/>
      <c r="E3" s="259"/>
    </row>
    <row r="4" spans="2:5" ht="15.75">
      <c r="B4" s="257"/>
      <c r="C4" s="258"/>
      <c r="D4" s="258"/>
      <c r="E4" s="259"/>
    </row>
    <row r="5" spans="2:5" ht="15.75">
      <c r="B5" s="257" t="s">
        <v>130</v>
      </c>
      <c r="C5" s="258"/>
      <c r="D5" s="258"/>
      <c r="E5" s="259"/>
    </row>
    <row r="6" spans="2:5" ht="15.75">
      <c r="B6" s="257" t="s">
        <v>131</v>
      </c>
      <c r="C6" s="258"/>
      <c r="D6" s="258"/>
      <c r="E6" s="259"/>
    </row>
    <row r="7" spans="2:5" ht="15.75">
      <c r="B7" s="257" t="s">
        <v>132</v>
      </c>
      <c r="C7" s="258"/>
      <c r="D7" s="258"/>
      <c r="E7" s="259"/>
    </row>
    <row r="8" spans="2:5" ht="17.25" customHeight="1">
      <c r="B8" s="257" t="s">
        <v>238</v>
      </c>
      <c r="C8" s="258"/>
      <c r="D8" s="258"/>
      <c r="E8" s="259"/>
    </row>
    <row r="9" spans="2:5" ht="7.5" customHeight="1" thickBot="1">
      <c r="B9" s="115"/>
      <c r="C9" s="116"/>
      <c r="D9" s="116"/>
      <c r="E9" s="117"/>
    </row>
    <row r="10" spans="2:5" ht="19.5" thickBot="1">
      <c r="B10" s="43"/>
      <c r="C10" s="43"/>
      <c r="D10" s="43"/>
      <c r="E10" s="43"/>
    </row>
    <row r="11" spans="2:5" ht="14.25" customHeight="1" thickBot="1">
      <c r="B11" s="376" t="s">
        <v>239</v>
      </c>
      <c r="C11" s="377"/>
      <c r="D11" s="377"/>
      <c r="E11" s="377"/>
    </row>
    <row r="12" spans="2:5" ht="19.5" thickBot="1">
      <c r="B12" s="43"/>
      <c r="C12" s="43"/>
      <c r="D12" s="43"/>
      <c r="E12" s="43"/>
    </row>
    <row r="13" spans="2:5" s="28" customFormat="1" ht="25.5">
      <c r="B13" s="123" t="s">
        <v>159</v>
      </c>
      <c r="C13" s="124" t="s">
        <v>115</v>
      </c>
      <c r="D13" s="124" t="s">
        <v>127</v>
      </c>
      <c r="E13" s="125" t="s">
        <v>139</v>
      </c>
    </row>
    <row r="14" spans="2:5" s="28" customFormat="1" ht="15">
      <c r="B14" s="126" t="s">
        <v>154</v>
      </c>
      <c r="C14" s="127">
        <v>5</v>
      </c>
      <c r="D14" s="198">
        <v>0</v>
      </c>
      <c r="E14" s="128">
        <f>C14*D14</f>
        <v>0</v>
      </c>
    </row>
    <row r="15" spans="2:5" s="28" customFormat="1" ht="15">
      <c r="B15" s="126" t="s">
        <v>155</v>
      </c>
      <c r="C15" s="127">
        <v>4</v>
      </c>
      <c r="D15" s="198">
        <v>0</v>
      </c>
      <c r="E15" s="128">
        <f t="shared" ref="E15:E18" si="0">C15*D15</f>
        <v>0</v>
      </c>
    </row>
    <row r="16" spans="2:5" s="28" customFormat="1" ht="15">
      <c r="B16" s="126" t="s">
        <v>156</v>
      </c>
      <c r="C16" s="127">
        <v>1</v>
      </c>
      <c r="D16" s="198">
        <v>0</v>
      </c>
      <c r="E16" s="128">
        <f t="shared" si="0"/>
        <v>0</v>
      </c>
    </row>
    <row r="17" spans="2:6" s="28" customFormat="1" ht="15">
      <c r="B17" s="126" t="s">
        <v>157</v>
      </c>
      <c r="C17" s="127">
        <v>5</v>
      </c>
      <c r="D17" s="198">
        <v>0</v>
      </c>
      <c r="E17" s="128">
        <f t="shared" si="0"/>
        <v>0</v>
      </c>
    </row>
    <row r="18" spans="2:6" s="28" customFormat="1" ht="15">
      <c r="B18" s="126" t="s">
        <v>158</v>
      </c>
      <c r="C18" s="127">
        <v>4</v>
      </c>
      <c r="D18" s="198">
        <v>0</v>
      </c>
      <c r="E18" s="128">
        <f t="shared" si="0"/>
        <v>0</v>
      </c>
    </row>
    <row r="19" spans="2:6" ht="13.5" thickBot="1">
      <c r="B19" s="129"/>
      <c r="C19" s="395" t="s">
        <v>123</v>
      </c>
      <c r="D19" s="395"/>
      <c r="E19" s="130">
        <f>SUM(E14:E18)</f>
        <v>0</v>
      </c>
    </row>
    <row r="20" spans="2:6" ht="14.25" customHeight="1" thickBot="1">
      <c r="B20" s="138"/>
      <c r="C20" s="396" t="s">
        <v>254</v>
      </c>
      <c r="D20" s="397"/>
      <c r="E20" s="139">
        <f>E19/12/'RESUMO DOS POSTOS'!G13</f>
        <v>0</v>
      </c>
      <c r="F20" s="30"/>
    </row>
  </sheetData>
  <sheetProtection selectLockedCells="1"/>
  <mergeCells count="10">
    <mergeCell ref="C19:D19"/>
    <mergeCell ref="B11:E11"/>
    <mergeCell ref="C20:D20"/>
    <mergeCell ref="B8:E8"/>
    <mergeCell ref="B2:E2"/>
    <mergeCell ref="B3:E3"/>
    <mergeCell ref="B4:E4"/>
    <mergeCell ref="B5:E5"/>
    <mergeCell ref="B6:E6"/>
    <mergeCell ref="B7:E7"/>
  </mergeCells>
  <conditionalFormatting sqref="B2:B9">
    <cfRule type="cellIs" dxfId="8" priority="1" operator="equal">
      <formula>"X"</formula>
    </cfRule>
    <cfRule type="cellIs" dxfId="7" priority="2" operator="equal">
      <formula>"X"</formula>
    </cfRule>
    <cfRule type="cellIs" dxfId="6" priority="3" operator="equal">
      <formula>"X"</formula>
    </cfRule>
  </conditionalFormatting>
  <pageMargins left="0.7" right="0.7" top="0.75" bottom="0.75" header="0.3" footer="0.3"/>
  <pageSetup paperSize="9" scale="56" fitToHeight="0" orientation="portrait" verticalDpi="598" r:id="rId1"/>
  <ignoredErrors>
    <ignoredError sqref="E14:E18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1:I44"/>
  <sheetViews>
    <sheetView showGridLines="0" view="pageBreakPreview" topLeftCell="A16" zoomScaleNormal="100" zoomScaleSheetLayoutView="100" workbookViewId="0">
      <selection activeCell="G43" sqref="G43"/>
    </sheetView>
  </sheetViews>
  <sheetFormatPr defaultColWidth="9.140625" defaultRowHeight="12.75"/>
  <cols>
    <col min="1" max="1" width="3.5703125" style="31" customWidth="1"/>
    <col min="2" max="2" width="6.42578125" style="31" bestFit="1" customWidth="1"/>
    <col min="3" max="3" width="73" style="31" customWidth="1"/>
    <col min="4" max="4" width="11" style="31" bestFit="1" customWidth="1"/>
    <col min="5" max="5" width="9.140625" style="31"/>
    <col min="6" max="6" width="17" style="31" bestFit="1" customWidth="1"/>
    <col min="7" max="7" width="17.85546875" style="31" customWidth="1"/>
    <col min="8" max="8" width="2.42578125" style="31" customWidth="1"/>
    <col min="9" max="16384" width="9.140625" style="31"/>
  </cols>
  <sheetData>
    <row r="1" spans="2:7" ht="13.5" thickBot="1"/>
    <row r="2" spans="2:7" ht="27.75" customHeight="1">
      <c r="B2" s="254"/>
      <c r="C2" s="255"/>
      <c r="D2" s="255"/>
      <c r="E2" s="255"/>
      <c r="F2" s="255"/>
      <c r="G2" s="256"/>
    </row>
    <row r="3" spans="2:7" ht="15.75">
      <c r="B3" s="70"/>
      <c r="C3" s="114"/>
      <c r="D3" s="114"/>
      <c r="E3" s="114"/>
      <c r="F3" s="114"/>
      <c r="G3" s="71"/>
    </row>
    <row r="4" spans="2:7" ht="15.75">
      <c r="B4" s="257" t="s">
        <v>130</v>
      </c>
      <c r="C4" s="258"/>
      <c r="D4" s="258"/>
      <c r="E4" s="258"/>
      <c r="F4" s="258"/>
      <c r="G4" s="259"/>
    </row>
    <row r="5" spans="2:7" ht="15.75">
      <c r="B5" s="257" t="s">
        <v>131</v>
      </c>
      <c r="C5" s="258"/>
      <c r="D5" s="258"/>
      <c r="E5" s="258"/>
      <c r="F5" s="258"/>
      <c r="G5" s="259"/>
    </row>
    <row r="6" spans="2:7" ht="15.75">
      <c r="B6" s="257" t="s">
        <v>132</v>
      </c>
      <c r="C6" s="258"/>
      <c r="D6" s="258"/>
      <c r="E6" s="258"/>
      <c r="F6" s="258"/>
      <c r="G6" s="259"/>
    </row>
    <row r="7" spans="2:7" ht="15.75">
      <c r="B7" s="257" t="s">
        <v>238</v>
      </c>
      <c r="C7" s="258"/>
      <c r="D7" s="258"/>
      <c r="E7" s="258"/>
      <c r="F7" s="258"/>
      <c r="G7" s="259"/>
    </row>
    <row r="8" spans="2:7" ht="9" customHeight="1" thickBot="1">
      <c r="B8" s="251"/>
      <c r="C8" s="252"/>
      <c r="D8" s="252"/>
      <c r="E8" s="252"/>
      <c r="F8" s="252"/>
      <c r="G8" s="253"/>
    </row>
    <row r="9" spans="2:7" ht="13.5" thickBot="1">
      <c r="B9" s="35"/>
      <c r="C9" s="35"/>
      <c r="D9" s="35"/>
      <c r="E9" s="35"/>
      <c r="F9" s="35"/>
      <c r="G9" s="35"/>
    </row>
    <row r="10" spans="2:7" ht="18.75" customHeight="1" thickBot="1">
      <c r="B10" s="376" t="s">
        <v>231</v>
      </c>
      <c r="C10" s="377"/>
      <c r="D10" s="377"/>
      <c r="E10" s="377"/>
      <c r="F10" s="377"/>
      <c r="G10" s="394"/>
    </row>
    <row r="11" spans="2:7" ht="17.25" customHeight="1" thickBot="1">
      <c r="B11" s="118"/>
      <c r="C11" s="119"/>
      <c r="D11" s="119"/>
      <c r="E11" s="119"/>
      <c r="F11" s="119"/>
      <c r="G11" s="119"/>
    </row>
    <row r="12" spans="2:7">
      <c r="B12" s="103" t="s">
        <v>113</v>
      </c>
      <c r="C12" s="104" t="s">
        <v>160</v>
      </c>
      <c r="D12" s="105" t="s">
        <v>116</v>
      </c>
      <c r="E12" s="105" t="s">
        <v>120</v>
      </c>
      <c r="F12" s="105" t="s">
        <v>119</v>
      </c>
      <c r="G12" s="106" t="s">
        <v>118</v>
      </c>
    </row>
    <row r="13" spans="2:7">
      <c r="B13" s="107" t="s">
        <v>212</v>
      </c>
      <c r="C13" s="36" t="s">
        <v>161</v>
      </c>
      <c r="D13" s="33" t="s">
        <v>121</v>
      </c>
      <c r="E13" s="69">
        <v>3000</v>
      </c>
      <c r="F13" s="199">
        <v>0</v>
      </c>
      <c r="G13" s="108">
        <f>E13*F13</f>
        <v>0</v>
      </c>
    </row>
    <row r="14" spans="2:7">
      <c r="B14" s="107" t="s">
        <v>213</v>
      </c>
      <c r="C14" s="36" t="s">
        <v>162</v>
      </c>
      <c r="D14" s="33" t="s">
        <v>121</v>
      </c>
      <c r="E14" s="69">
        <v>1500</v>
      </c>
      <c r="F14" s="199">
        <v>0</v>
      </c>
      <c r="G14" s="108">
        <f t="shared" ref="G14:G22" si="0">E14*F14</f>
        <v>0</v>
      </c>
    </row>
    <row r="15" spans="2:7">
      <c r="B15" s="107" t="s">
        <v>214</v>
      </c>
      <c r="C15" s="36" t="s">
        <v>163</v>
      </c>
      <c r="D15" s="33" t="s">
        <v>121</v>
      </c>
      <c r="E15" s="69">
        <v>1500</v>
      </c>
      <c r="F15" s="199">
        <v>0</v>
      </c>
      <c r="G15" s="108">
        <f t="shared" si="0"/>
        <v>0</v>
      </c>
    </row>
    <row r="16" spans="2:7">
      <c r="B16" s="107" t="s">
        <v>215</v>
      </c>
      <c r="C16" s="36" t="s">
        <v>164</v>
      </c>
      <c r="D16" s="33" t="s">
        <v>121</v>
      </c>
      <c r="E16" s="69">
        <v>1500</v>
      </c>
      <c r="F16" s="199">
        <v>0</v>
      </c>
      <c r="G16" s="108">
        <f t="shared" si="0"/>
        <v>0</v>
      </c>
    </row>
    <row r="17" spans="2:9">
      <c r="B17" s="107" t="s">
        <v>216</v>
      </c>
      <c r="C17" s="36" t="s">
        <v>165</v>
      </c>
      <c r="D17" s="33" t="s">
        <v>121</v>
      </c>
      <c r="E17" s="69">
        <v>1500</v>
      </c>
      <c r="F17" s="199">
        <v>0</v>
      </c>
      <c r="G17" s="108">
        <f t="shared" si="0"/>
        <v>0</v>
      </c>
    </row>
    <row r="18" spans="2:9">
      <c r="B18" s="107" t="s">
        <v>217</v>
      </c>
      <c r="C18" s="36" t="s">
        <v>166</v>
      </c>
      <c r="D18" s="33" t="s">
        <v>121</v>
      </c>
      <c r="E18" s="69">
        <v>1500</v>
      </c>
      <c r="F18" s="199">
        <v>0</v>
      </c>
      <c r="G18" s="108">
        <f t="shared" si="0"/>
        <v>0</v>
      </c>
    </row>
    <row r="19" spans="2:9">
      <c r="B19" s="107" t="s">
        <v>218</v>
      </c>
      <c r="C19" s="36" t="s">
        <v>167</v>
      </c>
      <c r="D19" s="33" t="s">
        <v>121</v>
      </c>
      <c r="E19" s="69">
        <v>1500</v>
      </c>
      <c r="F19" s="199">
        <v>0</v>
      </c>
      <c r="G19" s="108">
        <f t="shared" si="0"/>
        <v>0</v>
      </c>
    </row>
    <row r="20" spans="2:9">
      <c r="B20" s="107" t="s">
        <v>219</v>
      </c>
      <c r="C20" s="36" t="s">
        <v>168</v>
      </c>
      <c r="D20" s="33" t="s">
        <v>121</v>
      </c>
      <c r="E20" s="69">
        <v>3000</v>
      </c>
      <c r="F20" s="199">
        <v>0</v>
      </c>
      <c r="G20" s="108">
        <f t="shared" si="0"/>
        <v>0</v>
      </c>
    </row>
    <row r="21" spans="2:9">
      <c r="B21" s="107" t="s">
        <v>220</v>
      </c>
      <c r="C21" s="36" t="s">
        <v>169</v>
      </c>
      <c r="D21" s="33" t="s">
        <v>121</v>
      </c>
      <c r="E21" s="69">
        <v>1500</v>
      </c>
      <c r="F21" s="199">
        <v>0</v>
      </c>
      <c r="G21" s="108">
        <f t="shared" si="0"/>
        <v>0</v>
      </c>
    </row>
    <row r="22" spans="2:9" ht="13.5" thickBot="1">
      <c r="B22" s="109" t="s">
        <v>221</v>
      </c>
      <c r="C22" s="110" t="s">
        <v>170</v>
      </c>
      <c r="D22" s="111" t="s">
        <v>121</v>
      </c>
      <c r="E22" s="112">
        <v>1500</v>
      </c>
      <c r="F22" s="199">
        <v>0</v>
      </c>
      <c r="G22" s="113">
        <f t="shared" si="0"/>
        <v>0</v>
      </c>
    </row>
    <row r="23" spans="2:9" ht="13.5" thickBot="1">
      <c r="B23" s="34"/>
      <c r="C23" s="34"/>
      <c r="D23" s="34"/>
      <c r="E23" s="34"/>
      <c r="F23" s="34"/>
      <c r="G23" s="34"/>
    </row>
    <row r="24" spans="2:9">
      <c r="B24" s="103" t="s">
        <v>113</v>
      </c>
      <c r="C24" s="104" t="s">
        <v>174</v>
      </c>
      <c r="D24" s="105" t="s">
        <v>116</v>
      </c>
      <c r="E24" s="105" t="s">
        <v>120</v>
      </c>
      <c r="F24" s="105" t="s">
        <v>119</v>
      </c>
      <c r="G24" s="106" t="s">
        <v>118</v>
      </c>
    </row>
    <row r="25" spans="2:9">
      <c r="B25" s="107" t="s">
        <v>222</v>
      </c>
      <c r="C25" s="36" t="s">
        <v>171</v>
      </c>
      <c r="D25" s="33" t="s">
        <v>121</v>
      </c>
      <c r="E25" s="69">
        <v>3000</v>
      </c>
      <c r="F25" s="199">
        <v>0</v>
      </c>
      <c r="G25" s="108">
        <f>E25*F25</f>
        <v>0</v>
      </c>
    </row>
    <row r="26" spans="2:9" ht="12.75" customHeight="1">
      <c r="B26" s="107" t="s">
        <v>223</v>
      </c>
      <c r="C26" s="36" t="s">
        <v>172</v>
      </c>
      <c r="D26" s="33" t="s">
        <v>121</v>
      </c>
      <c r="E26" s="69">
        <v>3000</v>
      </c>
      <c r="F26" s="199">
        <v>0</v>
      </c>
      <c r="G26" s="108">
        <f t="shared" ref="G26:G27" si="1">E26*F26</f>
        <v>0</v>
      </c>
      <c r="H26" s="32"/>
      <c r="I26" s="32"/>
    </row>
    <row r="27" spans="2:9" ht="13.5" thickBot="1">
      <c r="B27" s="109" t="s">
        <v>224</v>
      </c>
      <c r="C27" s="110" t="s">
        <v>173</v>
      </c>
      <c r="D27" s="111" t="s">
        <v>121</v>
      </c>
      <c r="E27" s="112">
        <v>1500</v>
      </c>
      <c r="F27" s="200">
        <v>0</v>
      </c>
      <c r="G27" s="113">
        <f t="shared" si="1"/>
        <v>0</v>
      </c>
    </row>
    <row r="28" spans="2:9" ht="13.5" thickBot="1"/>
    <row r="29" spans="2:9">
      <c r="B29" s="103" t="s">
        <v>113</v>
      </c>
      <c r="C29" s="104" t="s">
        <v>232</v>
      </c>
      <c r="D29" s="105" t="s">
        <v>116</v>
      </c>
      <c r="E29" s="105" t="s">
        <v>120</v>
      </c>
      <c r="F29" s="105" t="s">
        <v>119</v>
      </c>
      <c r="G29" s="106" t="s">
        <v>118</v>
      </c>
    </row>
    <row r="30" spans="2:9">
      <c r="B30" s="107" t="s">
        <v>225</v>
      </c>
      <c r="C30" s="36" t="s">
        <v>175</v>
      </c>
      <c r="D30" s="33" t="s">
        <v>121</v>
      </c>
      <c r="E30" s="69">
        <v>1500</v>
      </c>
      <c r="F30" s="199">
        <v>0</v>
      </c>
      <c r="G30" s="108">
        <f>E30*F30</f>
        <v>0</v>
      </c>
    </row>
    <row r="31" spans="2:9" ht="13.5" thickBot="1">
      <c r="B31" s="109" t="s">
        <v>226</v>
      </c>
      <c r="C31" s="110" t="s">
        <v>176</v>
      </c>
      <c r="D31" s="111" t="s">
        <v>177</v>
      </c>
      <c r="E31" s="112">
        <v>400</v>
      </c>
      <c r="F31" s="200">
        <v>0</v>
      </c>
      <c r="G31" s="113">
        <f t="shared" ref="G31" si="2">E31*F31</f>
        <v>0</v>
      </c>
    </row>
    <row r="32" spans="2:9" ht="13.5" thickBot="1"/>
    <row r="33" spans="2:7">
      <c r="B33" s="103" t="s">
        <v>113</v>
      </c>
      <c r="C33" s="104" t="s">
        <v>233</v>
      </c>
      <c r="D33" s="105" t="s">
        <v>116</v>
      </c>
      <c r="E33" s="105" t="s">
        <v>120</v>
      </c>
      <c r="F33" s="105" t="s">
        <v>119</v>
      </c>
      <c r="G33" s="106" t="s">
        <v>118</v>
      </c>
    </row>
    <row r="34" spans="2:7" ht="13.5" thickBot="1">
      <c r="B34" s="109" t="s">
        <v>227</v>
      </c>
      <c r="C34" s="110" t="s">
        <v>178</v>
      </c>
      <c r="D34" s="111" t="s">
        <v>121</v>
      </c>
      <c r="E34" s="112">
        <v>1000</v>
      </c>
      <c r="F34" s="200">
        <v>0</v>
      </c>
      <c r="G34" s="113">
        <f>E34*F34</f>
        <v>0</v>
      </c>
    </row>
    <row r="35" spans="2:7" ht="13.5" thickBot="1"/>
    <row r="36" spans="2:7">
      <c r="B36" s="103" t="s">
        <v>113</v>
      </c>
      <c r="C36" s="104" t="s">
        <v>234</v>
      </c>
      <c r="D36" s="105" t="s">
        <v>116</v>
      </c>
      <c r="E36" s="105" t="s">
        <v>120</v>
      </c>
      <c r="F36" s="105" t="s">
        <v>119</v>
      </c>
      <c r="G36" s="106" t="s">
        <v>118</v>
      </c>
    </row>
    <row r="37" spans="2:7">
      <c r="B37" s="107" t="s">
        <v>228</v>
      </c>
      <c r="C37" s="36" t="s">
        <v>179</v>
      </c>
      <c r="D37" s="33" t="s">
        <v>182</v>
      </c>
      <c r="E37" s="69">
        <v>100</v>
      </c>
      <c r="F37" s="199">
        <v>0</v>
      </c>
      <c r="G37" s="108">
        <f>E37*F37</f>
        <v>0</v>
      </c>
    </row>
    <row r="38" spans="2:7">
      <c r="B38" s="107" t="s">
        <v>229</v>
      </c>
      <c r="C38" s="36" t="s">
        <v>180</v>
      </c>
      <c r="D38" s="33" t="s">
        <v>183</v>
      </c>
      <c r="E38" s="69">
        <v>400</v>
      </c>
      <c r="F38" s="199">
        <v>0</v>
      </c>
      <c r="G38" s="108">
        <f t="shared" ref="G38:G39" si="3">E38*F38</f>
        <v>0</v>
      </c>
    </row>
    <row r="39" spans="2:7" ht="13.5" thickBot="1">
      <c r="B39" s="109" t="s">
        <v>230</v>
      </c>
      <c r="C39" s="110" t="s">
        <v>181</v>
      </c>
      <c r="D39" s="111" t="s">
        <v>182</v>
      </c>
      <c r="E39" s="112">
        <v>100</v>
      </c>
      <c r="F39" s="200">
        <v>0</v>
      </c>
      <c r="G39" s="113">
        <f t="shared" si="3"/>
        <v>0</v>
      </c>
    </row>
    <row r="40" spans="2:7" ht="13.5" thickBot="1"/>
    <row r="41" spans="2:7" ht="15.75" thickBot="1">
      <c r="D41" s="398" t="s">
        <v>123</v>
      </c>
      <c r="E41" s="399"/>
      <c r="F41" s="399"/>
      <c r="G41" s="120">
        <f>SUM(G13:G39)</f>
        <v>0</v>
      </c>
    </row>
    <row r="42" spans="2:7" ht="15.75" thickBot="1">
      <c r="D42" s="400" t="s">
        <v>266</v>
      </c>
      <c r="E42" s="401"/>
      <c r="F42" s="402"/>
      <c r="G42" s="243">
        <f>BDI!D22</f>
        <v>0</v>
      </c>
    </row>
    <row r="43" spans="2:7" ht="15.75" thickBot="1">
      <c r="D43" s="400" t="s">
        <v>267</v>
      </c>
      <c r="E43" s="401"/>
      <c r="F43" s="402"/>
      <c r="G43" s="121">
        <f>G41*(1+G42)</f>
        <v>0</v>
      </c>
    </row>
    <row r="44" spans="2:7" ht="15.75" thickBot="1">
      <c r="D44" s="398" t="s">
        <v>105</v>
      </c>
      <c r="E44" s="399"/>
      <c r="F44" s="399"/>
      <c r="G44" s="121">
        <f>G43/12</f>
        <v>0</v>
      </c>
    </row>
  </sheetData>
  <mergeCells count="11">
    <mergeCell ref="B2:G2"/>
    <mergeCell ref="B4:G4"/>
    <mergeCell ref="B5:G5"/>
    <mergeCell ref="B6:G6"/>
    <mergeCell ref="B7:G7"/>
    <mergeCell ref="D44:F44"/>
    <mergeCell ref="D43:F43"/>
    <mergeCell ref="B10:G10"/>
    <mergeCell ref="D42:F42"/>
    <mergeCell ref="B8:G8"/>
    <mergeCell ref="D41:F41"/>
  </mergeCells>
  <phoneticPr fontId="12" type="noConversion"/>
  <conditionalFormatting sqref="B2:B8">
    <cfRule type="cellIs" dxfId="5" priority="1" operator="equal">
      <formula>"X"</formula>
    </cfRule>
    <cfRule type="cellIs" dxfId="4" priority="3" operator="equal">
      <formula>"X"</formula>
    </cfRule>
    <cfRule type="cellIs" dxfId="3" priority="4" operator="equal">
      <formula>"X"</formula>
    </cfRule>
  </conditionalFormatting>
  <pageMargins left="0.511811024" right="0.511811024" top="0.78740157499999996" bottom="0.78740157499999996" header="0.31496062000000002" footer="0.31496062000000002"/>
  <pageSetup paperSize="9" scale="55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68C0B-09D1-44B9-9DC0-C093C7A63CAE}">
  <sheetPr>
    <tabColor theme="3" tint="-0.499984740745262"/>
  </sheetPr>
  <dimension ref="B1:E34"/>
  <sheetViews>
    <sheetView showGridLines="0" view="pageBreakPreview" zoomScaleNormal="100" zoomScaleSheetLayoutView="100" workbookViewId="0">
      <selection activeCell="I23" sqref="I23"/>
    </sheetView>
  </sheetViews>
  <sheetFormatPr defaultColWidth="9.140625" defaultRowHeight="12.75"/>
  <cols>
    <col min="1" max="1" width="3.42578125" style="31" customWidth="1"/>
    <col min="2" max="2" width="17.140625" style="31" customWidth="1"/>
    <col min="3" max="3" width="45.5703125" style="31" customWidth="1"/>
    <col min="4" max="4" width="20.140625" style="31" customWidth="1"/>
    <col min="5" max="5" width="3.42578125" style="31" customWidth="1"/>
    <col min="6" max="16384" width="9.140625" style="31"/>
  </cols>
  <sheetData>
    <row r="1" spans="2:4" ht="13.5" thickBot="1"/>
    <row r="2" spans="2:4" ht="34.5" customHeight="1">
      <c r="B2" s="254"/>
      <c r="C2" s="255"/>
      <c r="D2" s="256"/>
    </row>
    <row r="3" spans="2:4" ht="15.75">
      <c r="B3" s="70"/>
      <c r="C3" s="114"/>
      <c r="D3" s="71"/>
    </row>
    <row r="4" spans="2:4" ht="15.75">
      <c r="B4" s="257" t="s">
        <v>130</v>
      </c>
      <c r="C4" s="258"/>
      <c r="D4" s="259"/>
    </row>
    <row r="5" spans="2:4" ht="15.75">
      <c r="B5" s="257" t="s">
        <v>131</v>
      </c>
      <c r="C5" s="258"/>
      <c r="D5" s="259"/>
    </row>
    <row r="6" spans="2:4" ht="15.75">
      <c r="B6" s="257" t="s">
        <v>132</v>
      </c>
      <c r="C6" s="258"/>
      <c r="D6" s="259"/>
    </row>
    <row r="7" spans="2:4" ht="15.75">
      <c r="B7" s="257" t="s">
        <v>238</v>
      </c>
      <c r="C7" s="258"/>
      <c r="D7" s="259"/>
    </row>
    <row r="8" spans="2:4" ht="6.75" customHeight="1" thickBot="1">
      <c r="B8" s="251"/>
      <c r="C8" s="252"/>
      <c r="D8" s="253"/>
    </row>
    <row r="9" spans="2:4" ht="13.5" thickBot="1"/>
    <row r="10" spans="2:4">
      <c r="B10" s="245" t="s">
        <v>261</v>
      </c>
      <c r="C10" s="246"/>
      <c r="D10" s="247"/>
    </row>
    <row r="11" spans="2:4">
      <c r="B11" s="74" t="s">
        <v>113</v>
      </c>
      <c r="C11" s="75" t="s">
        <v>114</v>
      </c>
      <c r="D11" s="76" t="s">
        <v>15</v>
      </c>
    </row>
    <row r="12" spans="2:4">
      <c r="B12" s="74">
        <v>1</v>
      </c>
      <c r="C12" s="88" t="s">
        <v>187</v>
      </c>
      <c r="D12" s="77"/>
    </row>
    <row r="13" spans="2:4">
      <c r="B13" s="78" t="s">
        <v>188</v>
      </c>
      <c r="C13" s="79" t="s">
        <v>235</v>
      </c>
      <c r="D13" s="80">
        <v>0</v>
      </c>
    </row>
    <row r="14" spans="2:4">
      <c r="B14" s="78" t="s">
        <v>189</v>
      </c>
      <c r="C14" s="79" t="s">
        <v>236</v>
      </c>
      <c r="D14" s="80">
        <v>0</v>
      </c>
    </row>
    <row r="15" spans="2:4">
      <c r="B15" s="78" t="s">
        <v>190</v>
      </c>
      <c r="C15" s="79" t="s">
        <v>237</v>
      </c>
      <c r="D15" s="80">
        <v>0</v>
      </c>
    </row>
    <row r="16" spans="2:4">
      <c r="B16" s="78" t="s">
        <v>191</v>
      </c>
      <c r="C16" s="79" t="s">
        <v>117</v>
      </c>
      <c r="D16" s="80">
        <v>0</v>
      </c>
    </row>
    <row r="17" spans="2:5">
      <c r="B17" s="78" t="s">
        <v>192</v>
      </c>
      <c r="C17" s="79" t="s">
        <v>108</v>
      </c>
      <c r="D17" s="80">
        <v>0</v>
      </c>
    </row>
    <row r="18" spans="2:5">
      <c r="B18" s="78" t="s">
        <v>194</v>
      </c>
      <c r="C18" s="79" t="s">
        <v>193</v>
      </c>
      <c r="D18" s="80">
        <v>0</v>
      </c>
    </row>
    <row r="19" spans="2:5">
      <c r="B19" s="78" t="s">
        <v>195</v>
      </c>
      <c r="C19" s="79" t="s">
        <v>109</v>
      </c>
      <c r="D19" s="80">
        <v>0</v>
      </c>
    </row>
    <row r="20" spans="2:5">
      <c r="B20" s="78" t="s">
        <v>196</v>
      </c>
      <c r="C20" s="79" t="s">
        <v>20</v>
      </c>
      <c r="D20" s="80">
        <v>0</v>
      </c>
    </row>
    <row r="21" spans="2:5">
      <c r="B21" s="78" t="s">
        <v>197</v>
      </c>
      <c r="C21" s="79" t="s">
        <v>12</v>
      </c>
      <c r="D21" s="81"/>
    </row>
    <row r="22" spans="2:5">
      <c r="B22" s="82">
        <v>2</v>
      </c>
      <c r="C22" s="83" t="s">
        <v>198</v>
      </c>
      <c r="D22" s="84">
        <f>((1+D13+D14)*(1+D15)*(1+D20)/(1-SUM(D16:D19)))-1</f>
        <v>0</v>
      </c>
      <c r="E22" s="85"/>
    </row>
    <row r="23" spans="2:5">
      <c r="B23" s="86"/>
      <c r="C23" s="122"/>
      <c r="D23" s="87"/>
    </row>
    <row r="24" spans="2:5">
      <c r="B24" s="248" t="s">
        <v>199</v>
      </c>
      <c r="C24" s="249"/>
      <c r="D24" s="250"/>
    </row>
    <row r="25" spans="2:5">
      <c r="B25" s="72"/>
      <c r="D25" s="73"/>
    </row>
    <row r="26" spans="2:5">
      <c r="B26" s="72"/>
      <c r="D26" s="73"/>
    </row>
    <row r="27" spans="2:5">
      <c r="B27" s="72"/>
      <c r="D27" s="73"/>
    </row>
    <row r="28" spans="2:5" ht="13.5" thickBot="1">
      <c r="B28" s="89"/>
      <c r="C28" s="90"/>
      <c r="D28" s="91"/>
    </row>
    <row r="30" spans="2:5" ht="245.25" customHeight="1">
      <c r="B30" s="244" t="s">
        <v>265</v>
      </c>
      <c r="C30" s="244"/>
      <c r="D30" s="244"/>
    </row>
    <row r="32" spans="2:5" ht="93" customHeight="1">
      <c r="B32" s="244" t="s">
        <v>245</v>
      </c>
      <c r="C32" s="244"/>
      <c r="D32" s="244"/>
    </row>
    <row r="34" spans="2:4" ht="66" customHeight="1">
      <c r="B34" s="244" t="s">
        <v>246</v>
      </c>
      <c r="C34" s="244"/>
      <c r="D34" s="244"/>
    </row>
  </sheetData>
  <mergeCells count="11">
    <mergeCell ref="B8:D8"/>
    <mergeCell ref="B2:D2"/>
    <mergeCell ref="B4:D4"/>
    <mergeCell ref="B5:D5"/>
    <mergeCell ref="B6:D6"/>
    <mergeCell ref="B7:D7"/>
    <mergeCell ref="B30:D30"/>
    <mergeCell ref="B32:D32"/>
    <mergeCell ref="B34:D34"/>
    <mergeCell ref="B10:D10"/>
    <mergeCell ref="B24:D24"/>
  </mergeCells>
  <conditionalFormatting sqref="B2:B8">
    <cfRule type="cellIs" dxfId="2" priority="1" operator="equal">
      <formula>"X"</formula>
    </cfRule>
    <cfRule type="cellIs" dxfId="1" priority="2" operator="equal">
      <formula>"X"</formula>
    </cfRule>
    <cfRule type="cellIs" dxfId="0" priority="3" operator="equal">
      <formula>"X"</formula>
    </cfRule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87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39a8467-5512-458f-8777-994f5069b310" xsi:nil="true"/>
    <lcf76f155ced4ddcb4097134ff3c332f xmlns="527c62ce-6a64-4f0e-8ca6-9c4769b7645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719A8F8EDB7104C87668044027EBF46" ma:contentTypeVersion="14" ma:contentTypeDescription="Crie um novo documento." ma:contentTypeScope="" ma:versionID="f396712aa687347d05a729459ab55bbc">
  <xsd:schema xmlns:xsd="http://www.w3.org/2001/XMLSchema" xmlns:xs="http://www.w3.org/2001/XMLSchema" xmlns:p="http://schemas.microsoft.com/office/2006/metadata/properties" xmlns:ns2="527c62ce-6a64-4f0e-8ca6-9c4769b76459" xmlns:ns3="e39a8467-5512-458f-8777-994f5069b310" targetNamespace="http://schemas.microsoft.com/office/2006/metadata/properties" ma:root="true" ma:fieldsID="4a3315d1d096782c7338132679878680" ns2:_="" ns3:_="">
    <xsd:import namespace="527c62ce-6a64-4f0e-8ca6-9c4769b76459"/>
    <xsd:import namespace="e39a8467-5512-458f-8777-994f5069b3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7c62ce-6a64-4f0e-8ca6-9c4769b764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9a8467-5512-458f-8777-994f5069b3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6d7693e-4bf3-4f8d-a610-5027505b60d5}" ma:internalName="TaxCatchAll" ma:showField="CatchAllData" ma:web="e39a8467-5512-458f-8777-994f5069b3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FC10292-F5E4-4CB1-A0CD-19796C8FA72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CBB2E3-4594-4C05-B51A-A3B28C3483BA}">
  <ds:schemaRefs>
    <ds:schemaRef ds:uri="http://schemas.microsoft.com/office/2006/metadata/properties"/>
    <ds:schemaRef ds:uri="http://schemas.microsoft.com/office/infopath/2007/PartnerControls"/>
    <ds:schemaRef ds:uri="e39a8467-5512-458f-8777-994f5069b310"/>
    <ds:schemaRef ds:uri="527c62ce-6a64-4f0e-8ca6-9c4769b76459"/>
  </ds:schemaRefs>
</ds:datastoreItem>
</file>

<file path=customXml/itemProps3.xml><?xml version="1.0" encoding="utf-8"?>
<ds:datastoreItem xmlns:ds="http://schemas.openxmlformats.org/officeDocument/2006/customXml" ds:itemID="{A33851FA-127D-4C6D-8919-5DFE020D57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7c62ce-6a64-4f0e-8ca6-9c4769b76459"/>
    <ds:schemaRef ds:uri="e39a8467-5512-458f-8777-994f5069b3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8</vt:i4>
      </vt:variant>
    </vt:vector>
  </HeadingPairs>
  <TitlesOfParts>
    <vt:vector size="16" baseType="lpstr">
      <vt:lpstr>INÍCIO</vt:lpstr>
      <vt:lpstr>RESUMO DOS POSTOS</vt:lpstr>
      <vt:lpstr>MÃO DE OBRA</vt:lpstr>
      <vt:lpstr>UNIFORMES E EPIS</vt:lpstr>
      <vt:lpstr>FERRAMENTAS E EQUIPAMENTOS</vt:lpstr>
      <vt:lpstr>LICENÇAS E SOFTWARES</vt:lpstr>
      <vt:lpstr>SERVIÇOS SOB DEMANDA</vt:lpstr>
      <vt:lpstr>BDI</vt:lpstr>
      <vt:lpstr>BDI!Area_de_impressao</vt:lpstr>
      <vt:lpstr>'FERRAMENTAS E EQUIPAMENTOS'!Area_de_impressao</vt:lpstr>
      <vt:lpstr>INÍCIO!Area_de_impressao</vt:lpstr>
      <vt:lpstr>'LICENÇAS E SOFTWARES'!Area_de_impressao</vt:lpstr>
      <vt:lpstr>'MÃO DE OBRA'!Area_de_impressao</vt:lpstr>
      <vt:lpstr>'RESUMO DOS POSTOS'!Area_de_impressao</vt:lpstr>
      <vt:lpstr>'SERVIÇOS SOB DEMANDA'!Area_de_impressao</vt:lpstr>
      <vt:lpstr>'UNIFORMES E EPIS'!Area_de_impressao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Rosiane Batista Dantas</dc:creator>
  <cp:lastModifiedBy>Samuel Marques Da Costa Filho</cp:lastModifiedBy>
  <cp:lastPrinted>2021-09-17T18:21:04Z</cp:lastPrinted>
  <dcterms:created xsi:type="dcterms:W3CDTF">2014-12-03T18:22:08Z</dcterms:created>
  <dcterms:modified xsi:type="dcterms:W3CDTF">2026-05-06T15:27:59Z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0x010100F719A8F8EDB7104C87668044027EBF46</vt:lpwstr>
  </property>
  <property fmtid="{D5CDD505-2E9C-101B-9397-08002B2CF9AE}" pid="3" name="MediaServiceImageTags">
    <vt:lpwstr/>
  </property>
</Properties>
</file>